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bkzc86_durham_ac_uk/Documents/Docs/Research/Foc and Int/Aggregate/Final files/"/>
    </mc:Choice>
  </mc:AlternateContent>
  <xr:revisionPtr revIDLastSave="316" documentId="8_{603F96AC-42A6-422E-A4EF-3EB70A74B2DB}" xr6:coauthVersionLast="47" xr6:coauthVersionMax="47" xr10:uidLastSave="{2134E783-BE3E-4306-B95B-A1BD6A4F243D}"/>
  <bookViews>
    <workbookView xWindow="-108" yWindow="-108" windowWidth="23256" windowHeight="12456" xr2:uid="{855E3677-97E7-4A9B-91F9-D5DA327C52AF}"/>
  </bookViews>
  <sheets>
    <sheet name="Combined model outpu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72" i="1" l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AR72" i="1" s="1"/>
  <c r="T72" i="1"/>
  <c r="S72" i="1"/>
  <c r="R72" i="1"/>
  <c r="Q72" i="1"/>
  <c r="P72" i="1"/>
  <c r="O72" i="1"/>
  <c r="N72" i="1"/>
  <c r="M72" i="1"/>
  <c r="L72" i="1"/>
  <c r="AP72" i="1" s="1"/>
  <c r="K72" i="1"/>
  <c r="J72" i="1"/>
  <c r="I72" i="1"/>
  <c r="H72" i="1"/>
  <c r="G72" i="1"/>
  <c r="F72" i="1"/>
  <c r="E72" i="1"/>
  <c r="D72" i="1"/>
  <c r="C72" i="1"/>
  <c r="AR71" i="1"/>
  <c r="AQ71" i="1"/>
  <c r="AP71" i="1"/>
  <c r="AO71" i="1"/>
  <c r="AN71" i="1"/>
  <c r="AR70" i="1"/>
  <c r="AQ70" i="1"/>
  <c r="AP70" i="1"/>
  <c r="AO70" i="1"/>
  <c r="AN70" i="1"/>
  <c r="AR69" i="1"/>
  <c r="AQ69" i="1"/>
  <c r="AP69" i="1"/>
  <c r="AO69" i="1"/>
  <c r="AN69" i="1"/>
  <c r="AR68" i="1"/>
  <c r="AQ68" i="1"/>
  <c r="AP68" i="1"/>
  <c r="AO68" i="1"/>
  <c r="AN68" i="1"/>
  <c r="AR67" i="1"/>
  <c r="AQ67" i="1"/>
  <c r="AP67" i="1"/>
  <c r="AO67" i="1"/>
  <c r="AN67" i="1"/>
  <c r="AR66" i="1"/>
  <c r="AQ66" i="1"/>
  <c r="AP66" i="1"/>
  <c r="AO66" i="1"/>
  <c r="AN66" i="1"/>
  <c r="AR65" i="1"/>
  <c r="AQ65" i="1"/>
  <c r="AP65" i="1"/>
  <c r="AO65" i="1"/>
  <c r="AN65" i="1"/>
  <c r="AR64" i="1"/>
  <c r="AQ64" i="1"/>
  <c r="AP64" i="1"/>
  <c r="AO64" i="1"/>
  <c r="AN64" i="1"/>
  <c r="AR63" i="1"/>
  <c r="AQ63" i="1"/>
  <c r="AP63" i="1"/>
  <c r="AO63" i="1"/>
  <c r="AN63" i="1"/>
  <c r="AR62" i="1"/>
  <c r="AQ62" i="1"/>
  <c r="AP62" i="1"/>
  <c r="AO62" i="1"/>
  <c r="AN62" i="1"/>
  <c r="AR61" i="1"/>
  <c r="AQ61" i="1"/>
  <c r="AP61" i="1"/>
  <c r="AO61" i="1"/>
  <c r="AN61" i="1"/>
  <c r="AR60" i="1"/>
  <c r="AQ60" i="1"/>
  <c r="AP60" i="1"/>
  <c r="AO60" i="1"/>
  <c r="AN60" i="1"/>
  <c r="AR59" i="1"/>
  <c r="AQ59" i="1"/>
  <c r="AP59" i="1"/>
  <c r="AO59" i="1"/>
  <c r="AN59" i="1"/>
  <c r="AR58" i="1"/>
  <c r="AQ58" i="1"/>
  <c r="AP58" i="1"/>
  <c r="AO58" i="1"/>
  <c r="AN58" i="1"/>
  <c r="AR57" i="1"/>
  <c r="AQ57" i="1"/>
  <c r="AP57" i="1"/>
  <c r="AO57" i="1"/>
  <c r="AN57" i="1"/>
  <c r="AR56" i="1"/>
  <c r="AQ56" i="1"/>
  <c r="AP56" i="1"/>
  <c r="AO56" i="1"/>
  <c r="AN56" i="1"/>
  <c r="AR55" i="1"/>
  <c r="AQ55" i="1"/>
  <c r="AP55" i="1"/>
  <c r="AO55" i="1"/>
  <c r="AN55" i="1"/>
  <c r="AR54" i="1"/>
  <c r="AQ54" i="1"/>
  <c r="AP54" i="1"/>
  <c r="AO54" i="1"/>
  <c r="AN54" i="1"/>
  <c r="AR53" i="1"/>
  <c r="AQ53" i="1"/>
  <c r="AP53" i="1"/>
  <c r="AO53" i="1"/>
  <c r="AN53" i="1"/>
  <c r="AR52" i="1"/>
  <c r="AQ52" i="1"/>
  <c r="AP52" i="1"/>
  <c r="AO52" i="1"/>
  <c r="AN52" i="1"/>
  <c r="AR51" i="1"/>
  <c r="AQ51" i="1"/>
  <c r="AP51" i="1"/>
  <c r="AO51" i="1"/>
  <c r="AN51" i="1"/>
  <c r="AR50" i="1"/>
  <c r="AQ50" i="1"/>
  <c r="AP50" i="1"/>
  <c r="AO50" i="1"/>
  <c r="AN50" i="1"/>
  <c r="AR49" i="1"/>
  <c r="AQ49" i="1"/>
  <c r="AP49" i="1"/>
  <c r="AO49" i="1"/>
  <c r="AN49" i="1"/>
  <c r="AR48" i="1"/>
  <c r="AQ48" i="1"/>
  <c r="AP48" i="1"/>
  <c r="AO48" i="1"/>
  <c r="AN48" i="1"/>
  <c r="AR47" i="1"/>
  <c r="AQ47" i="1"/>
  <c r="AP47" i="1"/>
  <c r="AO47" i="1"/>
  <c r="AN47" i="1"/>
  <c r="AR46" i="1"/>
  <c r="AQ46" i="1"/>
  <c r="AP46" i="1"/>
  <c r="AO46" i="1"/>
  <c r="AN46" i="1"/>
  <c r="AR45" i="1"/>
  <c r="AQ45" i="1"/>
  <c r="AP45" i="1"/>
  <c r="AO45" i="1"/>
  <c r="AN45" i="1"/>
  <c r="AR44" i="1"/>
  <c r="AQ44" i="1"/>
  <c r="AP44" i="1"/>
  <c r="AO44" i="1"/>
  <c r="AN44" i="1"/>
  <c r="AR43" i="1"/>
  <c r="AQ43" i="1"/>
  <c r="AP43" i="1"/>
  <c r="AO43" i="1"/>
  <c r="AN43" i="1"/>
  <c r="AR42" i="1"/>
  <c r="AQ42" i="1"/>
  <c r="AP42" i="1"/>
  <c r="AO42" i="1"/>
  <c r="AN42" i="1"/>
  <c r="AR41" i="1"/>
  <c r="AQ41" i="1"/>
  <c r="AP41" i="1"/>
  <c r="AO41" i="1"/>
  <c r="AN41" i="1"/>
  <c r="AR40" i="1"/>
  <c r="AQ40" i="1"/>
  <c r="AP40" i="1"/>
  <c r="AO40" i="1"/>
  <c r="AN40" i="1"/>
  <c r="AR39" i="1"/>
  <c r="AQ39" i="1"/>
  <c r="AP39" i="1"/>
  <c r="AO39" i="1"/>
  <c r="AN39" i="1"/>
  <c r="AR38" i="1"/>
  <c r="AQ38" i="1"/>
  <c r="AP38" i="1"/>
  <c r="AO38" i="1"/>
  <c r="AN38" i="1"/>
  <c r="AR37" i="1"/>
  <c r="AQ37" i="1"/>
  <c r="AP37" i="1"/>
  <c r="AO37" i="1"/>
  <c r="AN37" i="1"/>
  <c r="AR36" i="1"/>
  <c r="AQ36" i="1"/>
  <c r="AP36" i="1"/>
  <c r="AO36" i="1"/>
  <c r="AN36" i="1"/>
  <c r="AR35" i="1"/>
  <c r="AQ35" i="1"/>
  <c r="AP35" i="1"/>
  <c r="AO35" i="1"/>
  <c r="AN35" i="1"/>
  <c r="AR34" i="1"/>
  <c r="AQ34" i="1"/>
  <c r="AP34" i="1"/>
  <c r="AO34" i="1"/>
  <c r="AN34" i="1"/>
  <c r="AR33" i="1"/>
  <c r="AQ33" i="1"/>
  <c r="AP33" i="1"/>
  <c r="AO33" i="1"/>
  <c r="AN33" i="1"/>
  <c r="AR32" i="1"/>
  <c r="AQ32" i="1"/>
  <c r="AP32" i="1"/>
  <c r="AO32" i="1"/>
  <c r="AN32" i="1"/>
  <c r="AR31" i="1"/>
  <c r="AQ31" i="1"/>
  <c r="AP31" i="1"/>
  <c r="AO31" i="1"/>
  <c r="AN31" i="1"/>
  <c r="AR30" i="1"/>
  <c r="AQ30" i="1"/>
  <c r="AP30" i="1"/>
  <c r="AO30" i="1"/>
  <c r="AN30" i="1"/>
  <c r="AR29" i="1"/>
  <c r="AQ29" i="1"/>
  <c r="AP29" i="1"/>
  <c r="AO29" i="1"/>
  <c r="AN29" i="1"/>
  <c r="AR28" i="1"/>
  <c r="AQ28" i="1"/>
  <c r="AP28" i="1"/>
  <c r="AO28" i="1"/>
  <c r="AN28" i="1"/>
  <c r="AR27" i="1"/>
  <c r="AQ27" i="1"/>
  <c r="AP27" i="1"/>
  <c r="AO27" i="1"/>
  <c r="AN27" i="1"/>
  <c r="AR26" i="1"/>
  <c r="AQ26" i="1"/>
  <c r="AP26" i="1"/>
  <c r="AO26" i="1"/>
  <c r="AN26" i="1"/>
  <c r="AR25" i="1"/>
  <c r="AQ25" i="1"/>
  <c r="AP25" i="1"/>
  <c r="AO25" i="1"/>
  <c r="AN25" i="1"/>
  <c r="AR24" i="1"/>
  <c r="AQ24" i="1"/>
  <c r="AP24" i="1"/>
  <c r="AO24" i="1"/>
  <c r="AN24" i="1"/>
  <c r="AR23" i="1"/>
  <c r="AQ23" i="1"/>
  <c r="AP23" i="1"/>
  <c r="AO23" i="1"/>
  <c r="AN23" i="1"/>
  <c r="AR22" i="1"/>
  <c r="AQ22" i="1"/>
  <c r="AP22" i="1"/>
  <c r="AO22" i="1"/>
  <c r="AN22" i="1"/>
  <c r="AR21" i="1"/>
  <c r="AQ21" i="1"/>
  <c r="AP21" i="1"/>
  <c r="AO21" i="1"/>
  <c r="AN21" i="1"/>
  <c r="AR20" i="1"/>
  <c r="AQ20" i="1"/>
  <c r="AP20" i="1"/>
  <c r="AO20" i="1"/>
  <c r="AN20" i="1"/>
  <c r="AR19" i="1"/>
  <c r="AQ19" i="1"/>
  <c r="AP19" i="1"/>
  <c r="AO19" i="1"/>
  <c r="AN19" i="1"/>
  <c r="AR18" i="1"/>
  <c r="AQ18" i="1"/>
  <c r="AP18" i="1"/>
  <c r="AO18" i="1"/>
  <c r="AN18" i="1"/>
  <c r="AR17" i="1"/>
  <c r="AQ17" i="1"/>
  <c r="AP17" i="1"/>
  <c r="AO17" i="1"/>
  <c r="AN17" i="1"/>
  <c r="AR16" i="1"/>
  <c r="AQ16" i="1"/>
  <c r="AP16" i="1"/>
  <c r="AO16" i="1"/>
  <c r="AN16" i="1"/>
  <c r="AR15" i="1"/>
  <c r="AQ15" i="1"/>
  <c r="AP15" i="1"/>
  <c r="AO15" i="1"/>
  <c r="AN15" i="1"/>
  <c r="AR14" i="1"/>
  <c r="AQ14" i="1"/>
  <c r="AP14" i="1"/>
  <c r="AO14" i="1"/>
  <c r="AN14" i="1"/>
  <c r="AR13" i="1"/>
  <c r="AQ13" i="1"/>
  <c r="AP13" i="1"/>
  <c r="AO13" i="1"/>
  <c r="AN13" i="1"/>
  <c r="AR12" i="1"/>
  <c r="AQ12" i="1"/>
  <c r="AP12" i="1"/>
  <c r="AO12" i="1"/>
  <c r="AN12" i="1"/>
  <c r="AR11" i="1"/>
  <c r="AQ11" i="1"/>
  <c r="AP11" i="1"/>
  <c r="AO11" i="1"/>
  <c r="AN11" i="1"/>
  <c r="AR10" i="1"/>
  <c r="AQ10" i="1"/>
  <c r="AP10" i="1"/>
  <c r="AO10" i="1"/>
  <c r="AN10" i="1"/>
  <c r="AR9" i="1"/>
  <c r="AQ9" i="1"/>
  <c r="AP9" i="1"/>
  <c r="AO9" i="1"/>
  <c r="AN9" i="1"/>
  <c r="AR8" i="1"/>
  <c r="AQ8" i="1"/>
  <c r="AP8" i="1"/>
  <c r="AO8" i="1"/>
  <c r="AN8" i="1"/>
  <c r="AR7" i="1"/>
  <c r="AQ7" i="1"/>
  <c r="AP7" i="1"/>
  <c r="AO7" i="1"/>
  <c r="AN7" i="1"/>
  <c r="AR6" i="1"/>
  <c r="AQ6" i="1"/>
  <c r="AP6" i="1"/>
  <c r="AO6" i="1"/>
  <c r="AN6" i="1"/>
  <c r="AR5" i="1"/>
  <c r="AQ5" i="1"/>
  <c r="AP5" i="1"/>
  <c r="AO5" i="1"/>
  <c r="AN5" i="1"/>
  <c r="AR4" i="1"/>
  <c r="AQ4" i="1"/>
  <c r="AP4" i="1"/>
  <c r="AO4" i="1"/>
  <c r="AN4" i="1"/>
  <c r="AR3" i="1"/>
  <c r="AQ3" i="1"/>
  <c r="AP3" i="1"/>
  <c r="AO3" i="1"/>
  <c r="AN3" i="1"/>
  <c r="AR2" i="1"/>
  <c r="AQ2" i="1"/>
  <c r="AP2" i="1"/>
  <c r="AO2" i="1"/>
  <c r="AN2" i="1"/>
  <c r="AN72" i="1" l="1"/>
  <c r="AO72" i="1"/>
  <c r="AQ72" i="1"/>
</calcChain>
</file>

<file path=xl/sharedStrings.xml><?xml version="1.0" encoding="utf-8"?>
<sst xmlns="http://schemas.openxmlformats.org/spreadsheetml/2006/main" count="366" uniqueCount="187">
  <si>
    <t>Component</t>
  </si>
  <si>
    <t>Step</t>
  </si>
  <si>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</si>
  <si>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</si>
  <si>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</si>
  <si>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</si>
  <si>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</si>
  <si>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</si>
  <si>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</si>
  <si>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</si>
  <si>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</si>
  <si>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</si>
  <si>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</si>
  <si>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</si>
  <si>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</si>
  <si>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</si>
  <si>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</si>
  <si>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</si>
  <si>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</si>
  <si>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</si>
  <si>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</si>
  <si>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</si>
  <si>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</si>
  <si>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</si>
  <si>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</si>
  <si>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</si>
  <si>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</si>
  <si>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</si>
  <si>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</si>
  <si>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</si>
  <si>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D0</t>
  </si>
  <si>
    <t>D1</t>
  </si>
  <si>
    <t>D2</t>
  </si>
  <si>
    <t>D3</t>
  </si>
  <si>
    <t>D4</t>
  </si>
  <si>
    <t>D5</t>
  </si>
  <si>
    <t>D6</t>
  </si>
  <si>
    <t>D7</t>
  </si>
  <si>
    <t>D8</t>
  </si>
  <si>
    <t>A B diff</t>
  </si>
  <si>
    <t>A C diff</t>
  </si>
  <si>
    <t>A D diff</t>
  </si>
  <si>
    <t>B C diff</t>
  </si>
  <si>
    <t>B D diff</t>
  </si>
  <si>
    <t>Key: Base (A_), 0.15 (B_), 0.43 (C_), 1.00(D_)</t>
  </si>
  <si>
    <t>Aggregates</t>
  </si>
  <si>
    <t>Agg</t>
  </si>
  <si>
    <t>Pivotted table</t>
  </si>
  <si>
    <t>Air Temperature</t>
  </si>
  <si>
    <t>AT</t>
  </si>
  <si>
    <t>Anthropogenic Climate Change</t>
  </si>
  <si>
    <t>Aviation</t>
  </si>
  <si>
    <t>Bacteria</t>
  </si>
  <si>
    <t>Benthic Fish</t>
  </si>
  <si>
    <t>Benthic Invertebrates</t>
  </si>
  <si>
    <t>Birds</t>
  </si>
  <si>
    <t>Boundaries (other EEZ activities)</t>
  </si>
  <si>
    <t>Coastal Communities</t>
  </si>
  <si>
    <t>Coastal Erosion</t>
  </si>
  <si>
    <t>Coastguard</t>
  </si>
  <si>
    <t>Conservation Effort</t>
  </si>
  <si>
    <t>Current Strength</t>
  </si>
  <si>
    <t>Deep Sea Mining</t>
  </si>
  <si>
    <t>Energy Demand</t>
  </si>
  <si>
    <t>Energy Price</t>
  </si>
  <si>
    <t>Extreme Weather Events</t>
  </si>
  <si>
    <t>Ferrying</t>
  </si>
  <si>
    <t>Globalisation</t>
  </si>
  <si>
    <t>Historical Heritage</t>
  </si>
  <si>
    <t>Offshore Fisheries</t>
  </si>
  <si>
    <t>International Governance</t>
  </si>
  <si>
    <t>Inshore Fisheries</t>
  </si>
  <si>
    <t>Local Government</t>
  </si>
  <si>
    <t>Mammals</t>
  </si>
  <si>
    <t>Marine Plants</t>
  </si>
  <si>
    <t>Military</t>
  </si>
  <si>
    <t>National Government</t>
  </si>
  <si>
    <t>National Populace</t>
  </si>
  <si>
    <t>Nearshore Tourism &amp; Leisure</t>
  </si>
  <si>
    <t>NGOs</t>
  </si>
  <si>
    <t>Nuclear Industry</t>
  </si>
  <si>
    <t>Nutrients</t>
  </si>
  <si>
    <t>Offshore Tourism</t>
  </si>
  <si>
    <t>Offshore Wind Industry</t>
  </si>
  <si>
    <t>Offshore Wind O&amp;M Efficiency</t>
  </si>
  <si>
    <t>Offshore Wind Workers</t>
  </si>
  <si>
    <t>Oil &amp; Gas Industry</t>
  </si>
  <si>
    <t>Pelagic Fish</t>
  </si>
  <si>
    <t>Plastic/Rubbish Pollution</t>
  </si>
  <si>
    <t>Ports</t>
  </si>
  <si>
    <t>Research</t>
  </si>
  <si>
    <t>River Inflow</t>
  </si>
  <si>
    <t>Sea Level</t>
  </si>
  <si>
    <t>Sediment Transport Rate</t>
  </si>
  <si>
    <t>Shipping</t>
  </si>
  <si>
    <t>SME's</t>
  </si>
  <si>
    <t>Suitable Marine Geology/ Sediment</t>
  </si>
  <si>
    <t>The Crown Estate</t>
  </si>
  <si>
    <t>Tidal &amp; Wave Industries</t>
  </si>
  <si>
    <t>UXO</t>
  </si>
  <si>
    <t>Water Clarity</t>
  </si>
  <si>
    <t>Water Temperature</t>
  </si>
  <si>
    <t>Water/Air Pollution</t>
  </si>
  <si>
    <t>Wave height &amp; frequency</t>
  </si>
  <si>
    <t>Weather Monitoring</t>
  </si>
  <si>
    <t>Wind Speed</t>
  </si>
  <si>
    <t>Salinity</t>
  </si>
  <si>
    <t>Aquaculture</t>
  </si>
  <si>
    <t>Anthropogenic Noise</t>
  </si>
  <si>
    <t>Seabed integrity</t>
  </si>
  <si>
    <t>Seafood Processing &amp; Markets</t>
  </si>
  <si>
    <t>Local Economic Partnerships</t>
  </si>
  <si>
    <t>Big Business</t>
  </si>
  <si>
    <t>Local Planners</t>
  </si>
  <si>
    <t>Weather Conditions</t>
  </si>
  <si>
    <t>Fisheries Exports</t>
  </si>
  <si>
    <t>Telecoms &amp; Interconnectors</t>
  </si>
  <si>
    <t>Protected Areas</t>
  </si>
  <si>
    <t>CC</t>
  </si>
  <si>
    <t>AV</t>
  </si>
  <si>
    <t>BAC</t>
  </si>
  <si>
    <t>BF</t>
  </si>
  <si>
    <t>BI</t>
  </si>
  <si>
    <t>BD</t>
  </si>
  <si>
    <t>BOU</t>
  </si>
  <si>
    <t>CoC</t>
  </si>
  <si>
    <t>Cer</t>
  </si>
  <si>
    <t>CG</t>
  </si>
  <si>
    <t>CE</t>
  </si>
  <si>
    <t>CS</t>
  </si>
  <si>
    <t>DSM</t>
  </si>
  <si>
    <t>ED</t>
  </si>
  <si>
    <t>EP</t>
  </si>
  <si>
    <t>EWE</t>
  </si>
  <si>
    <t>F</t>
  </si>
  <si>
    <t>G</t>
  </si>
  <si>
    <t>HH</t>
  </si>
  <si>
    <t>OF</t>
  </si>
  <si>
    <t>IG</t>
  </si>
  <si>
    <t>IF</t>
  </si>
  <si>
    <t>LG</t>
  </si>
  <si>
    <t>Mam</t>
  </si>
  <si>
    <t>MP</t>
  </si>
  <si>
    <t>Mil</t>
  </si>
  <si>
    <t>NG</t>
  </si>
  <si>
    <t>NP</t>
  </si>
  <si>
    <t>NTL</t>
  </si>
  <si>
    <t>NGO</t>
  </si>
  <si>
    <t>NI</t>
  </si>
  <si>
    <t>Nut</t>
  </si>
  <si>
    <t>OT</t>
  </si>
  <si>
    <t>OWI</t>
  </si>
  <si>
    <t>WOM</t>
  </si>
  <si>
    <t>Wwo</t>
  </si>
  <si>
    <t>OG</t>
  </si>
  <si>
    <t>PF</t>
  </si>
  <si>
    <t>PRP</t>
  </si>
  <si>
    <t>Po</t>
  </si>
  <si>
    <t>R</t>
  </si>
  <si>
    <t>RI</t>
  </si>
  <si>
    <t>SL</t>
  </si>
  <si>
    <t>STR</t>
  </si>
  <si>
    <t>SHP</t>
  </si>
  <si>
    <t>SME</t>
  </si>
  <si>
    <t>SMS</t>
  </si>
  <si>
    <t>TCE</t>
  </si>
  <si>
    <t>TWI</t>
  </si>
  <si>
    <t>WaC</t>
  </si>
  <si>
    <t>WT</t>
  </si>
  <si>
    <t>WAP</t>
  </si>
  <si>
    <t>WHF</t>
  </si>
  <si>
    <t>WM</t>
  </si>
  <si>
    <t>WS</t>
  </si>
  <si>
    <t>S</t>
  </si>
  <si>
    <t>AQU</t>
  </si>
  <si>
    <t>ANO</t>
  </si>
  <si>
    <t>SIN</t>
  </si>
  <si>
    <t>SPM</t>
  </si>
  <si>
    <t>Lep</t>
  </si>
  <si>
    <t>BB</t>
  </si>
  <si>
    <t>LP</t>
  </si>
  <si>
    <t>WC</t>
  </si>
  <si>
    <t>FE</t>
  </si>
  <si>
    <t>TI</t>
  </si>
  <si>
    <t>MPA</t>
  </si>
  <si>
    <t>Average Activation Level</t>
  </si>
  <si>
    <t>Abbreviation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</si>
</sst>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2" fontId="0" fillId="0" borderId="0" xfId="0" applyNumberFormat="1"/>
    <xf numFmtId="0" fontId="1" fillId="2" borderId="0" xfId="1"/>
    <xf numFmtId="2" fontId="1" fillId="2" borderId="0" xfId="1" applyNumberFormat="1"/>
  </cellXfs>
  <cellStyles count="2">
    <cellStyle name="Neutral" xfId="1" builtinId="28"/>
    <cellStyle name="Normal" xfId="0" builtinId="0"/>
  </cellStyles>
  <dxfs count="5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9966FF"/>
      <color rgb="FFFF00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 C diff - Relative Change under 2030 offshore expansion scenario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'Combined model outputs'!$AQ$1</c:f>
              <c:strCache>
                <c:ptCount val="1"/>
                <c:pt idx="0">
                  <c:v>B C diff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'Combined model outputs'!$A$2:$A$70</c:f>
              <c:strCache>
                <c:ptCount val="69"/>
                <c:pt idx="0">
                  <c:v>Aggregates</c:v>
                </c:pt>
                <c:pt idx="1">
                  <c:v>Air Temperature</c:v>
                </c:pt>
                <c:pt idx="2">
                  <c:v>Anthropogenic Climate Change</c:v>
                </c:pt>
                <c:pt idx="3">
                  <c:v>Anthropogenic Noise</c:v>
                </c:pt>
                <c:pt idx="4">
                  <c:v>Aquaculture</c:v>
                </c:pt>
                <c:pt idx="5">
                  <c:v>Aviation</c:v>
                </c:pt>
                <c:pt idx="6">
                  <c:v>Bacteria</c:v>
                </c:pt>
                <c:pt idx="7">
                  <c:v>Benthic Fish</c:v>
                </c:pt>
                <c:pt idx="8">
                  <c:v>Benthic Invertebrates</c:v>
                </c:pt>
                <c:pt idx="9">
                  <c:v>Big Business</c:v>
                </c:pt>
                <c:pt idx="10">
                  <c:v>Birds</c:v>
                </c:pt>
                <c:pt idx="11">
                  <c:v>Boundaries (other EEZ activities)</c:v>
                </c:pt>
                <c:pt idx="12">
                  <c:v>Coastal Communities</c:v>
                </c:pt>
                <c:pt idx="13">
                  <c:v>Coastal Erosion</c:v>
                </c:pt>
                <c:pt idx="14">
                  <c:v>Coastguard</c:v>
                </c:pt>
                <c:pt idx="15">
                  <c:v>Conservation Effort</c:v>
                </c:pt>
                <c:pt idx="16">
                  <c:v>Current Strength</c:v>
                </c:pt>
                <c:pt idx="17">
                  <c:v>Deep Sea Mining</c:v>
                </c:pt>
                <c:pt idx="18">
                  <c:v>Energy Demand</c:v>
                </c:pt>
                <c:pt idx="19">
                  <c:v>Energy Price</c:v>
                </c:pt>
                <c:pt idx="20">
                  <c:v>Extreme Weather Events</c:v>
                </c:pt>
                <c:pt idx="21">
                  <c:v>Ferrying</c:v>
                </c:pt>
                <c:pt idx="22">
                  <c:v>Fisheries Exports</c:v>
                </c:pt>
                <c:pt idx="23">
                  <c:v>Globalisation</c:v>
                </c:pt>
                <c:pt idx="24">
                  <c:v>Historical Heritage</c:v>
                </c:pt>
                <c:pt idx="25">
                  <c:v>Inshore Fisheries</c:v>
                </c:pt>
                <c:pt idx="26">
                  <c:v>International Governance</c:v>
                </c:pt>
                <c:pt idx="27">
                  <c:v>Local Economic Partnerships</c:v>
                </c:pt>
                <c:pt idx="28">
                  <c:v>Local Government</c:v>
                </c:pt>
                <c:pt idx="29">
                  <c:v>Local Planners</c:v>
                </c:pt>
                <c:pt idx="30">
                  <c:v>Mammals</c:v>
                </c:pt>
                <c:pt idx="31">
                  <c:v>Marine Plants</c:v>
                </c:pt>
                <c:pt idx="32">
                  <c:v>Military</c:v>
                </c:pt>
                <c:pt idx="33">
                  <c:v>National Government</c:v>
                </c:pt>
                <c:pt idx="34">
                  <c:v>National Populace</c:v>
                </c:pt>
                <c:pt idx="35">
                  <c:v>Nearshore Tourism &amp; Leisure</c:v>
                </c:pt>
                <c:pt idx="36">
                  <c:v>NGOs</c:v>
                </c:pt>
                <c:pt idx="37">
                  <c:v>Nuclear Industry</c:v>
                </c:pt>
                <c:pt idx="38">
                  <c:v>Nutrients</c:v>
                </c:pt>
                <c:pt idx="39">
                  <c:v>Offshore Fisheries</c:v>
                </c:pt>
                <c:pt idx="40">
                  <c:v>Offshore Tourism</c:v>
                </c:pt>
                <c:pt idx="41">
                  <c:v>Offshore Wind O&amp;M Efficiency</c:v>
                </c:pt>
                <c:pt idx="42">
                  <c:v>Offshore Wind Workers</c:v>
                </c:pt>
                <c:pt idx="43">
                  <c:v>Oil &amp; Gas Industry</c:v>
                </c:pt>
                <c:pt idx="44">
                  <c:v>Pelagic Fish</c:v>
                </c:pt>
                <c:pt idx="45">
                  <c:v>Plastic/Rubbish Pollution</c:v>
                </c:pt>
                <c:pt idx="46">
                  <c:v>Ports</c:v>
                </c:pt>
                <c:pt idx="47">
                  <c:v>Protected Areas</c:v>
                </c:pt>
                <c:pt idx="48">
                  <c:v>Research</c:v>
                </c:pt>
                <c:pt idx="49">
                  <c:v>River Inflow</c:v>
                </c:pt>
                <c:pt idx="50">
                  <c:v>Salinity</c:v>
                </c:pt>
                <c:pt idx="51">
                  <c:v>Sea Level</c:v>
                </c:pt>
                <c:pt idx="52">
                  <c:v>Seabed integrity</c:v>
                </c:pt>
                <c:pt idx="53">
                  <c:v>Seafood Processing &amp; Markets</c:v>
                </c:pt>
                <c:pt idx="54">
                  <c:v>Sediment Transport Rate</c:v>
                </c:pt>
                <c:pt idx="55">
                  <c:v>Shipping</c:v>
                </c:pt>
                <c:pt idx="56">
                  <c:v>SME's</c:v>
                </c:pt>
                <c:pt idx="57">
                  <c:v>Suitable Marine Geology/ Sediment</c:v>
                </c:pt>
                <c:pt idx="58">
                  <c:v>Telecoms &amp; Interconnectors</c:v>
                </c:pt>
                <c:pt idx="59">
                  <c:v>The Crown Estate</c:v>
                </c:pt>
                <c:pt idx="60">
                  <c:v>Tidal &amp; Wave Industries</c:v>
                </c:pt>
                <c:pt idx="61">
                  <c:v>UXO</c:v>
                </c:pt>
                <c:pt idx="62">
                  <c:v>Water Clarity</c:v>
                </c:pt>
                <c:pt idx="63">
                  <c:v>Water Temperature</c:v>
                </c:pt>
                <c:pt idx="64">
                  <c:v>Water/Air Pollution</c:v>
                </c:pt>
                <c:pt idx="65">
                  <c:v>Wave height &amp; frequency</c:v>
                </c:pt>
                <c:pt idx="66">
                  <c:v>Weather Conditions</c:v>
                </c:pt>
                <c:pt idx="67">
                  <c:v>Weather Monitoring</c:v>
                </c:pt>
                <c:pt idx="68">
                  <c:v>Wind Speed</c:v>
                </c:pt>
              </c:strCache>
            </c:strRef>
          </c:cat>
          <c:val>
            <c:numRef>
              <c:f>'Combined model outputs'!$AQ$2:$AQ$70</c:f>
              <c:numCache>
                <c:formatCode>0.00</c:formatCode>
                <c:ptCount val="69"/>
                <c:pt idx="0">
                  <c:v>0</c:v>
                </c:pt>
                <c:pt idx="1">
                  <c:v>-2.9000000000000137E-3</c:v>
                </c:pt>
                <c:pt idx="2">
                  <c:v>-1.749999999999996E-2</c:v>
                </c:pt>
                <c:pt idx="3">
                  <c:v>1.0199999999999987E-2</c:v>
                </c:pt>
                <c:pt idx="4">
                  <c:v>0</c:v>
                </c:pt>
                <c:pt idx="5">
                  <c:v>3.73E-2</c:v>
                </c:pt>
                <c:pt idx="6">
                  <c:v>2.9999999999996696E-4</c:v>
                </c:pt>
                <c:pt idx="7">
                  <c:v>1.1000000000000176E-3</c:v>
                </c:pt>
                <c:pt idx="8">
                  <c:v>1.0000000000000009E-2</c:v>
                </c:pt>
                <c:pt idx="9">
                  <c:v>1.6000000000000458E-3</c:v>
                </c:pt>
                <c:pt idx="10">
                  <c:v>-5.8000000000000274E-3</c:v>
                </c:pt>
                <c:pt idx="11">
                  <c:v>0</c:v>
                </c:pt>
                <c:pt idx="12">
                  <c:v>8.2999999999999741E-3</c:v>
                </c:pt>
                <c:pt idx="13">
                  <c:v>-1.6999999999999238E-3</c:v>
                </c:pt>
                <c:pt idx="14">
                  <c:v>-1.9999999999997797E-4</c:v>
                </c:pt>
                <c:pt idx="15">
                  <c:v>2.3999999999999577E-3</c:v>
                </c:pt>
                <c:pt idx="16">
                  <c:v>-4.7999999999999987E-2</c:v>
                </c:pt>
                <c:pt idx="17">
                  <c:v>0</c:v>
                </c:pt>
                <c:pt idx="18">
                  <c:v>0</c:v>
                </c:pt>
                <c:pt idx="19">
                  <c:v>-4.6799999999999953E-2</c:v>
                </c:pt>
                <c:pt idx="20">
                  <c:v>-2.0000000000000018E-3</c:v>
                </c:pt>
                <c:pt idx="21">
                  <c:v>-5.4000000000000159E-3</c:v>
                </c:pt>
                <c:pt idx="22">
                  <c:v>-5.7000000000000384E-3</c:v>
                </c:pt>
                <c:pt idx="23">
                  <c:v>0</c:v>
                </c:pt>
                <c:pt idx="24">
                  <c:v>4.7000000000000375E-3</c:v>
                </c:pt>
                <c:pt idx="25">
                  <c:v>-2.9700000000000004E-2</c:v>
                </c:pt>
                <c:pt idx="26">
                  <c:v>-9.000000000000008E-3</c:v>
                </c:pt>
                <c:pt idx="27">
                  <c:v>-9.9999999999988987E-5</c:v>
                </c:pt>
                <c:pt idx="28">
                  <c:v>4.1399999999999992E-2</c:v>
                </c:pt>
                <c:pt idx="29">
                  <c:v>0</c:v>
                </c:pt>
                <c:pt idx="30">
                  <c:v>-4.1999999999999815E-3</c:v>
                </c:pt>
                <c:pt idx="31">
                  <c:v>1.3999999999999568E-3</c:v>
                </c:pt>
                <c:pt idx="32">
                  <c:v>-1.9999999999997797E-4</c:v>
                </c:pt>
                <c:pt idx="33">
                  <c:v>-1.9000000000000128E-3</c:v>
                </c:pt>
                <c:pt idx="34">
                  <c:v>-1.0000000000010001E-4</c:v>
                </c:pt>
                <c:pt idx="35">
                  <c:v>-1.1099999999999999E-2</c:v>
                </c:pt>
                <c:pt idx="36">
                  <c:v>0</c:v>
                </c:pt>
                <c:pt idx="37">
                  <c:v>1.3000000000000012E-2</c:v>
                </c:pt>
                <c:pt idx="38">
                  <c:v>-2.7999999999999137E-3</c:v>
                </c:pt>
                <c:pt idx="39">
                  <c:v>-3.3399999999999985E-2</c:v>
                </c:pt>
                <c:pt idx="40">
                  <c:v>-2.1100000000000008E-2</c:v>
                </c:pt>
                <c:pt idx="41" formatCode="General">
                  <c:v>2.8700000000000059E-2</c:v>
                </c:pt>
                <c:pt idx="42">
                  <c:v>2.2699999999999942E-2</c:v>
                </c:pt>
                <c:pt idx="43">
                  <c:v>2.00000000000089E-4</c:v>
                </c:pt>
                <c:pt idx="44">
                  <c:v>-1.6999999999999793E-3</c:v>
                </c:pt>
                <c:pt idx="45">
                  <c:v>6.3999999999999613E-3</c:v>
                </c:pt>
                <c:pt idx="46">
                  <c:v>3.0200000000000005E-2</c:v>
                </c:pt>
                <c:pt idx="47">
                  <c:v>-4.3399999999999994E-2</c:v>
                </c:pt>
                <c:pt idx="48">
                  <c:v>1.1000000000001009E-3</c:v>
                </c:pt>
                <c:pt idx="49">
                  <c:v>8.0999999999999961E-3</c:v>
                </c:pt>
                <c:pt idx="50">
                  <c:v>1.0999999999999899E-3</c:v>
                </c:pt>
                <c:pt idx="51">
                  <c:v>-2.6000000000000467E-3</c:v>
                </c:pt>
                <c:pt idx="52">
                  <c:v>7.0000000000000062E-3</c:v>
                </c:pt>
                <c:pt idx="53">
                  <c:v>-1.6999999999999238E-3</c:v>
                </c:pt>
                <c:pt idx="54">
                  <c:v>8.0000000000000071E-3</c:v>
                </c:pt>
                <c:pt idx="55">
                  <c:v>-3.6299999999999999E-2</c:v>
                </c:pt>
                <c:pt idx="56">
                  <c:v>-9.9999999999988987E-5</c:v>
                </c:pt>
                <c:pt idx="57">
                  <c:v>-2.6000000000000023E-2</c:v>
                </c:pt>
                <c:pt idx="58">
                  <c:v>0</c:v>
                </c:pt>
                <c:pt idx="59">
                  <c:v>2.200000000000002E-2</c:v>
                </c:pt>
                <c:pt idx="60">
                  <c:v>-4.7999999999999154E-3</c:v>
                </c:pt>
                <c:pt idx="61">
                  <c:v>0</c:v>
                </c:pt>
                <c:pt idx="62">
                  <c:v>-3.4200000000000008E-2</c:v>
                </c:pt>
                <c:pt idx="63">
                  <c:v>-2.9000000000000137E-3</c:v>
                </c:pt>
                <c:pt idx="64">
                  <c:v>5.9000000000000163E-3</c:v>
                </c:pt>
                <c:pt idx="65">
                  <c:v>2.5000000000000577E-3</c:v>
                </c:pt>
                <c:pt idx="66">
                  <c:v>0</c:v>
                </c:pt>
                <c:pt idx="67">
                  <c:v>0</c:v>
                </c:pt>
                <c:pt idx="68">
                  <c:v>8.700000000000041E-3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0-4BC0-84CE-D1E42C7ADBD9}"/>
            </c:ext>
          </c:extLst>
        </c:ser>
        <c:ser>
          <c:idx val="1"/>
          <c:order val="1"/>
          <c:tx>
            <c:strRef>
              <c:f>'Combined model outputs'!$AR$1</c:f>
              <c:strCache>
                <c:ptCount val="1"/>
                <c:pt idx="0">
                  <c:v>B D diff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'Combined model outputs'!$AR$2:$AR$70</c:f>
              <c:numCache>
                <c:formatCode>0.00</c:formatCode>
                <c:ptCount val="69"/>
                <c:pt idx="0">
                  <c:v>0</c:v>
                </c:pt>
                <c:pt idx="1">
                  <c:v>-9.400000000000075E-3</c:v>
                </c:pt>
                <c:pt idx="2">
                  <c:v>-5.7099999999999929E-2</c:v>
                </c:pt>
                <c:pt idx="3">
                  <c:v>2.849999999999997E-2</c:v>
                </c:pt>
                <c:pt idx="4">
                  <c:v>0</c:v>
                </c:pt>
                <c:pt idx="5">
                  <c:v>0.10270000000000001</c:v>
                </c:pt>
                <c:pt idx="6">
                  <c:v>1.0000000000000009E-3</c:v>
                </c:pt>
                <c:pt idx="7">
                  <c:v>4.2999999999999983E-3</c:v>
                </c:pt>
                <c:pt idx="8">
                  <c:v>3.1200000000000006E-2</c:v>
                </c:pt>
                <c:pt idx="9">
                  <c:v>4.6000000000000485E-3</c:v>
                </c:pt>
                <c:pt idx="10">
                  <c:v>-1.9199999999999995E-2</c:v>
                </c:pt>
                <c:pt idx="11">
                  <c:v>9.9999999999988987E-5</c:v>
                </c:pt>
                <c:pt idx="12">
                  <c:v>2.4199999999999999E-2</c:v>
                </c:pt>
                <c:pt idx="13">
                  <c:v>-5.4999999999999494E-3</c:v>
                </c:pt>
                <c:pt idx="14">
                  <c:v>-5.9999999999993392E-4</c:v>
                </c:pt>
                <c:pt idx="15">
                  <c:v>7.0999999999999952E-3</c:v>
                </c:pt>
                <c:pt idx="16">
                  <c:v>-0.14379999999999998</c:v>
                </c:pt>
                <c:pt idx="17">
                  <c:v>0</c:v>
                </c:pt>
                <c:pt idx="18">
                  <c:v>0</c:v>
                </c:pt>
                <c:pt idx="19">
                  <c:v>-0.14439999999999997</c:v>
                </c:pt>
                <c:pt idx="20">
                  <c:v>-6.4999999999999503E-3</c:v>
                </c:pt>
                <c:pt idx="21">
                  <c:v>-1.7600000000000005E-2</c:v>
                </c:pt>
                <c:pt idx="22">
                  <c:v>-1.7199999999999993E-2</c:v>
                </c:pt>
                <c:pt idx="23">
                  <c:v>0</c:v>
                </c:pt>
                <c:pt idx="24">
                  <c:v>1.4500000000000068E-2</c:v>
                </c:pt>
                <c:pt idx="25">
                  <c:v>-7.8000000000000014E-2</c:v>
                </c:pt>
                <c:pt idx="26">
                  <c:v>-2.7499999999999969E-2</c:v>
                </c:pt>
                <c:pt idx="27">
                  <c:v>-2.9999999999996696E-4</c:v>
                </c:pt>
                <c:pt idx="28">
                  <c:v>0.11949999999999994</c:v>
                </c:pt>
                <c:pt idx="29">
                  <c:v>0</c:v>
                </c:pt>
                <c:pt idx="30">
                  <c:v>-1.2900000000000023E-2</c:v>
                </c:pt>
                <c:pt idx="31">
                  <c:v>4.0000000000000036E-3</c:v>
                </c:pt>
                <c:pt idx="32">
                  <c:v>-5.9999999999993392E-4</c:v>
                </c:pt>
                <c:pt idx="33">
                  <c:v>-7.0999999999999952E-3</c:v>
                </c:pt>
                <c:pt idx="34">
                  <c:v>-2.00000000000089E-4</c:v>
                </c:pt>
                <c:pt idx="35">
                  <c:v>-3.5700000000000065E-2</c:v>
                </c:pt>
                <c:pt idx="36">
                  <c:v>-9.9999999999988987E-5</c:v>
                </c:pt>
                <c:pt idx="37">
                  <c:v>3.6599999999999966E-2</c:v>
                </c:pt>
                <c:pt idx="38">
                  <c:v>-9.5999999999999419E-3</c:v>
                </c:pt>
                <c:pt idx="39">
                  <c:v>-0.10899999999999999</c:v>
                </c:pt>
                <c:pt idx="40">
                  <c:v>-6.2700000000000033E-2</c:v>
                </c:pt>
                <c:pt idx="41" formatCode="General">
                  <c:v>7.4900000000000078E-2</c:v>
                </c:pt>
                <c:pt idx="42">
                  <c:v>6.2599999999999989E-2</c:v>
                </c:pt>
                <c:pt idx="43">
                  <c:v>-3.9999999999995595E-4</c:v>
                </c:pt>
                <c:pt idx="44">
                  <c:v>-4.2999999999999983E-3</c:v>
                </c:pt>
                <c:pt idx="45">
                  <c:v>1.9600000000000006E-2</c:v>
                </c:pt>
                <c:pt idx="46">
                  <c:v>8.2699999999999996E-2</c:v>
                </c:pt>
                <c:pt idx="47">
                  <c:v>-0.13690000000000002</c:v>
                </c:pt>
                <c:pt idx="48">
                  <c:v>2.7000000000000357E-3</c:v>
                </c:pt>
                <c:pt idx="49">
                  <c:v>2.4999999999999967E-2</c:v>
                </c:pt>
                <c:pt idx="50">
                  <c:v>3.5999999999999366E-3</c:v>
                </c:pt>
                <c:pt idx="51">
                  <c:v>-8.600000000000052E-3</c:v>
                </c:pt>
                <c:pt idx="52">
                  <c:v>2.1900000000000031E-2</c:v>
                </c:pt>
                <c:pt idx="53">
                  <c:v>-5.1999999999999824E-3</c:v>
                </c:pt>
                <c:pt idx="54">
                  <c:v>2.3800000000000043E-2</c:v>
                </c:pt>
                <c:pt idx="55">
                  <c:v>-0.10810000000000003</c:v>
                </c:pt>
                <c:pt idx="56">
                  <c:v>-4.9999999999994493E-4</c:v>
                </c:pt>
                <c:pt idx="57">
                  <c:v>-8.9099999999999957E-2</c:v>
                </c:pt>
                <c:pt idx="58">
                  <c:v>0</c:v>
                </c:pt>
                <c:pt idx="59">
                  <c:v>5.7200000000000029E-2</c:v>
                </c:pt>
                <c:pt idx="60">
                  <c:v>-1.4599999999999946E-2</c:v>
                </c:pt>
                <c:pt idx="61">
                  <c:v>0</c:v>
                </c:pt>
                <c:pt idx="62">
                  <c:v>-9.9000000000000032E-2</c:v>
                </c:pt>
                <c:pt idx="63">
                  <c:v>-9.400000000000075E-3</c:v>
                </c:pt>
                <c:pt idx="64">
                  <c:v>1.7400000000000082E-2</c:v>
                </c:pt>
                <c:pt idx="65">
                  <c:v>7.9000000000000181E-3</c:v>
                </c:pt>
                <c:pt idx="66">
                  <c:v>0</c:v>
                </c:pt>
                <c:pt idx="67">
                  <c:v>0</c:v>
                </c:pt>
                <c:pt idx="68">
                  <c:v>2.6100000000000012E-2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40-4BC0-84CE-D1E42C7AD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688591"/>
        <c:axId val="25689071"/>
      </c:barChart>
      <c:catAx>
        <c:axId val="25688591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Component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9071"/>
        <c:crosses val="autoZero"/>
        <c:auto val="1"/>
        <c:lblAlgn val="ctr"/>
        <c:lblOffset val="100"/>
        <c:noMultiLvlLbl val="0"/>
      </c:catAx>
      <c:valAx>
        <c:axId val="25689071"/>
        <c:scaling>
          <c:orientation val="minMax"/>
          <c:min val="-0.15000000000000002"/>
        </c:scaling>
        <c:delete val="0"/>
        <c:axPos val="t"/>
        <c:majorGridlines>
          <c:spPr>
            <a:ln w="9525" cap="flat" cmpd="sng" algn="ctr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 Change in Component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 C diff - Relative Change under 2030 offshore expansion scenario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'Combined model outputs'!$AR$1</c:f>
              <c:strCache>
                <c:ptCount val="1"/>
                <c:pt idx="0">
                  <c:v>B D diff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'Combined model outputs'!$A$2:$A$70</c:f>
              <c:strCache>
                <c:ptCount val="69"/>
                <c:pt idx="0">
                  <c:v>Aggregates</c:v>
                </c:pt>
                <c:pt idx="1">
                  <c:v>Air Temperature</c:v>
                </c:pt>
                <c:pt idx="2">
                  <c:v>Anthropogenic Climate Change</c:v>
                </c:pt>
                <c:pt idx="3">
                  <c:v>Anthropogenic Noise</c:v>
                </c:pt>
                <c:pt idx="4">
                  <c:v>Aquaculture</c:v>
                </c:pt>
                <c:pt idx="5">
                  <c:v>Aviation</c:v>
                </c:pt>
                <c:pt idx="6">
                  <c:v>Bacteria</c:v>
                </c:pt>
                <c:pt idx="7">
                  <c:v>Benthic Fish</c:v>
                </c:pt>
                <c:pt idx="8">
                  <c:v>Benthic Invertebrates</c:v>
                </c:pt>
                <c:pt idx="9">
                  <c:v>Big Business</c:v>
                </c:pt>
                <c:pt idx="10">
                  <c:v>Birds</c:v>
                </c:pt>
                <c:pt idx="11">
                  <c:v>Boundaries (other EEZ activities)</c:v>
                </c:pt>
                <c:pt idx="12">
                  <c:v>Coastal Communities</c:v>
                </c:pt>
                <c:pt idx="13">
                  <c:v>Coastal Erosion</c:v>
                </c:pt>
                <c:pt idx="14">
                  <c:v>Coastguard</c:v>
                </c:pt>
                <c:pt idx="15">
                  <c:v>Conservation Effort</c:v>
                </c:pt>
                <c:pt idx="16">
                  <c:v>Current Strength</c:v>
                </c:pt>
                <c:pt idx="17">
                  <c:v>Deep Sea Mining</c:v>
                </c:pt>
                <c:pt idx="18">
                  <c:v>Energy Demand</c:v>
                </c:pt>
                <c:pt idx="19">
                  <c:v>Energy Price</c:v>
                </c:pt>
                <c:pt idx="20">
                  <c:v>Extreme Weather Events</c:v>
                </c:pt>
                <c:pt idx="21">
                  <c:v>Ferrying</c:v>
                </c:pt>
                <c:pt idx="22">
                  <c:v>Fisheries Exports</c:v>
                </c:pt>
                <c:pt idx="23">
                  <c:v>Globalisation</c:v>
                </c:pt>
                <c:pt idx="24">
                  <c:v>Historical Heritage</c:v>
                </c:pt>
                <c:pt idx="25">
                  <c:v>Inshore Fisheries</c:v>
                </c:pt>
                <c:pt idx="26">
                  <c:v>International Governance</c:v>
                </c:pt>
                <c:pt idx="27">
                  <c:v>Local Economic Partnerships</c:v>
                </c:pt>
                <c:pt idx="28">
                  <c:v>Local Government</c:v>
                </c:pt>
                <c:pt idx="29">
                  <c:v>Local Planners</c:v>
                </c:pt>
                <c:pt idx="30">
                  <c:v>Mammals</c:v>
                </c:pt>
                <c:pt idx="31">
                  <c:v>Marine Plants</c:v>
                </c:pt>
                <c:pt idx="32">
                  <c:v>Military</c:v>
                </c:pt>
                <c:pt idx="33">
                  <c:v>National Government</c:v>
                </c:pt>
                <c:pt idx="34">
                  <c:v>National Populace</c:v>
                </c:pt>
                <c:pt idx="35">
                  <c:v>Nearshore Tourism &amp; Leisure</c:v>
                </c:pt>
                <c:pt idx="36">
                  <c:v>NGOs</c:v>
                </c:pt>
                <c:pt idx="37">
                  <c:v>Nuclear Industry</c:v>
                </c:pt>
                <c:pt idx="38">
                  <c:v>Nutrients</c:v>
                </c:pt>
                <c:pt idx="39">
                  <c:v>Offshore Fisheries</c:v>
                </c:pt>
                <c:pt idx="40">
                  <c:v>Offshore Tourism</c:v>
                </c:pt>
                <c:pt idx="41">
                  <c:v>Offshore Wind O&amp;M Efficiency</c:v>
                </c:pt>
                <c:pt idx="42">
                  <c:v>Offshore Wind Workers</c:v>
                </c:pt>
                <c:pt idx="43">
                  <c:v>Oil &amp; Gas Industry</c:v>
                </c:pt>
                <c:pt idx="44">
                  <c:v>Pelagic Fish</c:v>
                </c:pt>
                <c:pt idx="45">
                  <c:v>Plastic/Rubbish Pollution</c:v>
                </c:pt>
                <c:pt idx="46">
                  <c:v>Ports</c:v>
                </c:pt>
                <c:pt idx="47">
                  <c:v>Protected Areas</c:v>
                </c:pt>
                <c:pt idx="48">
                  <c:v>Research</c:v>
                </c:pt>
                <c:pt idx="49">
                  <c:v>River Inflow</c:v>
                </c:pt>
                <c:pt idx="50">
                  <c:v>Salinity</c:v>
                </c:pt>
                <c:pt idx="51">
                  <c:v>Sea Level</c:v>
                </c:pt>
                <c:pt idx="52">
                  <c:v>Seabed integrity</c:v>
                </c:pt>
                <c:pt idx="53">
                  <c:v>Seafood Processing &amp; Markets</c:v>
                </c:pt>
                <c:pt idx="54">
                  <c:v>Sediment Transport Rate</c:v>
                </c:pt>
                <c:pt idx="55">
                  <c:v>Shipping</c:v>
                </c:pt>
                <c:pt idx="56">
                  <c:v>SME's</c:v>
                </c:pt>
                <c:pt idx="57">
                  <c:v>Suitable Marine Geology/ Sediment</c:v>
                </c:pt>
                <c:pt idx="58">
                  <c:v>Telecoms &amp; Interconnectors</c:v>
                </c:pt>
                <c:pt idx="59">
                  <c:v>The Crown Estate</c:v>
                </c:pt>
                <c:pt idx="60">
                  <c:v>Tidal &amp; Wave Industries</c:v>
                </c:pt>
                <c:pt idx="61">
                  <c:v>UXO</c:v>
                </c:pt>
                <c:pt idx="62">
                  <c:v>Water Clarity</c:v>
                </c:pt>
                <c:pt idx="63">
                  <c:v>Water Temperature</c:v>
                </c:pt>
                <c:pt idx="64">
                  <c:v>Water/Air Pollution</c:v>
                </c:pt>
                <c:pt idx="65">
                  <c:v>Wave height &amp; frequency</c:v>
                </c:pt>
                <c:pt idx="66">
                  <c:v>Weather Conditions</c:v>
                </c:pt>
                <c:pt idx="67">
                  <c:v>Weather Monitoring</c:v>
                </c:pt>
                <c:pt idx="68">
                  <c:v>Wind Speed</c:v>
                </c:pt>
              </c:strCache>
            </c:strRef>
          </c:cat>
          <c:val>
            <c:numRef>
              <c:f>'Combined model outputs'!$AR$2:$AR$70</c:f>
              <c:numCache>
                <c:formatCode>0.00</c:formatCode>
                <c:ptCount val="69"/>
                <c:pt idx="0">
                  <c:v>0</c:v>
                </c:pt>
                <c:pt idx="1">
                  <c:v>-9.400000000000075E-3</c:v>
                </c:pt>
                <c:pt idx="2">
                  <c:v>-5.7099999999999929E-2</c:v>
                </c:pt>
                <c:pt idx="3">
                  <c:v>2.849999999999997E-2</c:v>
                </c:pt>
                <c:pt idx="4">
                  <c:v>0</c:v>
                </c:pt>
                <c:pt idx="5">
                  <c:v>0.10270000000000001</c:v>
                </c:pt>
                <c:pt idx="6">
                  <c:v>1.0000000000000009E-3</c:v>
                </c:pt>
                <c:pt idx="7">
                  <c:v>4.2999999999999983E-3</c:v>
                </c:pt>
                <c:pt idx="8">
                  <c:v>3.1200000000000006E-2</c:v>
                </c:pt>
                <c:pt idx="9">
                  <c:v>4.6000000000000485E-3</c:v>
                </c:pt>
                <c:pt idx="10">
                  <c:v>-1.9199999999999995E-2</c:v>
                </c:pt>
                <c:pt idx="11">
                  <c:v>9.9999999999988987E-5</c:v>
                </c:pt>
                <c:pt idx="12">
                  <c:v>2.4199999999999999E-2</c:v>
                </c:pt>
                <c:pt idx="13">
                  <c:v>-5.4999999999999494E-3</c:v>
                </c:pt>
                <c:pt idx="14">
                  <c:v>-5.9999999999993392E-4</c:v>
                </c:pt>
                <c:pt idx="15">
                  <c:v>7.0999999999999952E-3</c:v>
                </c:pt>
                <c:pt idx="16">
                  <c:v>-0.14379999999999998</c:v>
                </c:pt>
                <c:pt idx="17">
                  <c:v>0</c:v>
                </c:pt>
                <c:pt idx="18">
                  <c:v>0</c:v>
                </c:pt>
                <c:pt idx="19">
                  <c:v>-0.14439999999999997</c:v>
                </c:pt>
                <c:pt idx="20">
                  <c:v>-6.4999999999999503E-3</c:v>
                </c:pt>
                <c:pt idx="21">
                  <c:v>-1.7600000000000005E-2</c:v>
                </c:pt>
                <c:pt idx="22">
                  <c:v>-1.7199999999999993E-2</c:v>
                </c:pt>
                <c:pt idx="23">
                  <c:v>0</c:v>
                </c:pt>
                <c:pt idx="24">
                  <c:v>1.4500000000000068E-2</c:v>
                </c:pt>
                <c:pt idx="25">
                  <c:v>-7.8000000000000014E-2</c:v>
                </c:pt>
                <c:pt idx="26">
                  <c:v>-2.7499999999999969E-2</c:v>
                </c:pt>
                <c:pt idx="27">
                  <c:v>-2.9999999999996696E-4</c:v>
                </c:pt>
                <c:pt idx="28">
                  <c:v>0.11949999999999994</c:v>
                </c:pt>
                <c:pt idx="29">
                  <c:v>0</c:v>
                </c:pt>
                <c:pt idx="30">
                  <c:v>-1.2900000000000023E-2</c:v>
                </c:pt>
                <c:pt idx="31">
                  <c:v>4.0000000000000036E-3</c:v>
                </c:pt>
                <c:pt idx="32">
                  <c:v>-5.9999999999993392E-4</c:v>
                </c:pt>
                <c:pt idx="33">
                  <c:v>-7.0999999999999952E-3</c:v>
                </c:pt>
                <c:pt idx="34">
                  <c:v>-2.00000000000089E-4</c:v>
                </c:pt>
                <c:pt idx="35">
                  <c:v>-3.5700000000000065E-2</c:v>
                </c:pt>
                <c:pt idx="36">
                  <c:v>-9.9999999999988987E-5</c:v>
                </c:pt>
                <c:pt idx="37">
                  <c:v>3.6599999999999966E-2</c:v>
                </c:pt>
                <c:pt idx="38">
                  <c:v>-9.5999999999999419E-3</c:v>
                </c:pt>
                <c:pt idx="39">
                  <c:v>-0.10899999999999999</c:v>
                </c:pt>
                <c:pt idx="40">
                  <c:v>-6.2700000000000033E-2</c:v>
                </c:pt>
                <c:pt idx="41" formatCode="General">
                  <c:v>7.4900000000000078E-2</c:v>
                </c:pt>
                <c:pt idx="42">
                  <c:v>6.2599999999999989E-2</c:v>
                </c:pt>
                <c:pt idx="43">
                  <c:v>-3.9999999999995595E-4</c:v>
                </c:pt>
                <c:pt idx="44">
                  <c:v>-4.2999999999999983E-3</c:v>
                </c:pt>
                <c:pt idx="45">
                  <c:v>1.9600000000000006E-2</c:v>
                </c:pt>
                <c:pt idx="46">
                  <c:v>8.2699999999999996E-2</c:v>
                </c:pt>
                <c:pt idx="47">
                  <c:v>-0.13690000000000002</c:v>
                </c:pt>
                <c:pt idx="48">
                  <c:v>2.7000000000000357E-3</c:v>
                </c:pt>
                <c:pt idx="49">
                  <c:v>2.4999999999999967E-2</c:v>
                </c:pt>
                <c:pt idx="50">
                  <c:v>3.5999999999999366E-3</c:v>
                </c:pt>
                <c:pt idx="51">
                  <c:v>-8.600000000000052E-3</c:v>
                </c:pt>
                <c:pt idx="52">
                  <c:v>2.1900000000000031E-2</c:v>
                </c:pt>
                <c:pt idx="53">
                  <c:v>-5.1999999999999824E-3</c:v>
                </c:pt>
                <c:pt idx="54">
                  <c:v>2.3800000000000043E-2</c:v>
                </c:pt>
                <c:pt idx="55">
                  <c:v>-0.10810000000000003</c:v>
                </c:pt>
                <c:pt idx="56">
                  <c:v>-4.9999999999994493E-4</c:v>
                </c:pt>
                <c:pt idx="57">
                  <c:v>-8.9099999999999957E-2</c:v>
                </c:pt>
                <c:pt idx="58">
                  <c:v>0</c:v>
                </c:pt>
                <c:pt idx="59">
                  <c:v>5.7200000000000029E-2</c:v>
                </c:pt>
                <c:pt idx="60">
                  <c:v>-1.4599999999999946E-2</c:v>
                </c:pt>
                <c:pt idx="61">
                  <c:v>0</c:v>
                </c:pt>
                <c:pt idx="62">
                  <c:v>-9.9000000000000032E-2</c:v>
                </c:pt>
                <c:pt idx="63">
                  <c:v>-9.400000000000075E-3</c:v>
                </c:pt>
                <c:pt idx="64">
                  <c:v>1.7400000000000082E-2</c:v>
                </c:pt>
                <c:pt idx="65">
                  <c:v>7.9000000000000181E-3</c:v>
                </c:pt>
                <c:pt idx="66">
                  <c:v>0</c:v>
                </c:pt>
                <c:pt idx="67">
                  <c:v>0</c:v>
                </c:pt>
                <c:pt idx="68">
                  <c:v>2.6100000000000012E-2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02-4E86-BE9B-EC658B56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688591"/>
        <c:axId val="25689071"/>
      </c:barChart>
      <c:catAx>
        <c:axId val="25688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9071"/>
        <c:crosses val="autoZero"/>
        <c:auto val="1"/>
        <c:lblAlgn val="ctr"/>
        <c:lblOffset val="100"/>
        <c:noMultiLvlLbl val="0"/>
      </c:catAx>
      <c:valAx>
        <c:axId val="2568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88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Scenario A:</a:t>
            </a:r>
            <a:r>
              <a:rPr lang="en-GB" baseline="0"/>
              <a:t> </a:t>
            </a:r>
            <a:r>
              <a:rPr lang="en-GB"/>
              <a:t>Graph to show how activation level of different UKNS components varies at</a:t>
            </a:r>
            <a:r>
              <a:rPr lang="en-GB" baseline="0"/>
              <a:t> each time interval. Unsupervised scenario</a:t>
            </a:r>
            <a:r>
              <a:rPr lang="en-GB"/>
              <a:t>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523266479967475E-2"/>
          <c:y val="4.4561154791036249E-2"/>
          <c:w val="0.67615767248732428"/>
          <c:h val="0.92766379246652231"/>
        </c:manualLayout>
      </c:layout>
      <c:lineChart>
        <c:grouping val="standard"/>
        <c:varyColors val="0"/>
        <c:ser>
          <c:idx val="0"/>
          <c:order val="0"/>
          <c:tx>
            <c:strRef>
              <c:f>'Combined model outputs'!$A$2</c:f>
              <c:strCache>
                <c:ptCount val="1"/>
                <c:pt idx="0">
                  <c:v>Aggregates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3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4365245907789787"/>
                  <c:y val="1.2014331299821043E-3"/>
                </c:manualLayout>
              </c:layout>
              <c:tx>
                <c:rich>
                  <a:bodyPr/>
                  <a:lstStyle/>
                  <a:p>
                    <a:fld id="{0CC6CF32-3600-44C7-9FBC-EAA2AA8F5053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outputs'!$C$2:$L$2</c:f>
              <c:numCache>
                <c:formatCode>General</c:formatCode>
                <c:ptCount val="10"/>
                <c:pt idx="0">
                  <c:v>0.84</c:v>
                </c:pt>
                <c:pt idx="1">
                  <c:v>0.69850000000000001</c:v>
                </c:pt>
                <c:pt idx="2">
                  <c:v>0.66779999999999995</c:v>
                </c:pt>
                <c:pt idx="3">
                  <c:v>0.66100000000000003</c:v>
                </c:pt>
                <c:pt idx="4">
                  <c:v>0.65949999999999998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02-4021-8C19-6ECCA37A88F2}"/>
            </c:ext>
          </c:extLst>
        </c:ser>
        <c:ser>
          <c:idx val="1"/>
          <c:order val="1"/>
          <c:tx>
            <c:strRef>
              <c:f>'Combined model outputs'!$A$3</c:f>
              <c:strCache>
                <c:ptCount val="1"/>
                <c:pt idx="0">
                  <c:v>Air Temperature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33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21BF7970-72FC-48AE-BF09-3ED167A75AD7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outputs'!$C$3:$L$3</c:f>
              <c:numCache>
                <c:formatCode>General</c:formatCode>
                <c:ptCount val="10"/>
                <c:pt idx="0">
                  <c:v>0.38</c:v>
                </c:pt>
                <c:pt idx="1">
                  <c:v>0.70679999999999998</c:v>
                </c:pt>
                <c:pt idx="2">
                  <c:v>0.81159999999999999</c:v>
                </c:pt>
                <c:pt idx="3">
                  <c:v>0.82620000000000005</c:v>
                </c:pt>
                <c:pt idx="4">
                  <c:v>0.82779999999999998</c:v>
                </c:pt>
                <c:pt idx="5">
                  <c:v>0.8276</c:v>
                </c:pt>
                <c:pt idx="6">
                  <c:v>0.82730000000000004</c:v>
                </c:pt>
                <c:pt idx="7">
                  <c:v>0.82709999999999995</c:v>
                </c:pt>
                <c:pt idx="8">
                  <c:v>0.82709999999999995</c:v>
                </c:pt>
                <c:pt idx="9">
                  <c:v>0.82709999999999995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02-4021-8C19-6ECCA37A88F2}"/>
            </c:ext>
          </c:extLst>
        </c:ser>
        <c:ser>
          <c:idx val="2"/>
          <c:order val="2"/>
          <c:tx>
            <c:strRef>
              <c:f>'Combined model outputs'!$A$4</c:f>
              <c:strCache>
                <c:ptCount val="1"/>
                <c:pt idx="0">
                  <c:v>Anthropogenic Climate Change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3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669470552941153"/>
                  <c:y val="-2.0424363209695772E-2"/>
                </c:manualLayout>
              </c:layout>
              <c:tx>
                <c:rich>
                  <a:bodyPr/>
                  <a:lstStyle/>
                  <a:p>
                    <a:fld id="{B1D524AC-F683-42E0-9C80-10CBCD7A08E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outputs'!$C$4:$L$4</c:f>
              <c:numCache>
                <c:formatCode>General</c:formatCode>
                <c:ptCount val="10"/>
                <c:pt idx="0">
                  <c:v>0.5</c:v>
                </c:pt>
                <c:pt idx="1">
                  <c:v>0.75380000000000003</c:v>
                </c:pt>
                <c:pt idx="2">
                  <c:v>0.74709999999999999</c:v>
                </c:pt>
                <c:pt idx="3">
                  <c:v>0.74360000000000004</c:v>
                </c:pt>
                <c:pt idx="4">
                  <c:v>0.74070000000000003</c:v>
                </c:pt>
                <c:pt idx="5">
                  <c:v>0.7389</c:v>
                </c:pt>
                <c:pt idx="6">
                  <c:v>0.73819999999999997</c:v>
                </c:pt>
                <c:pt idx="7">
                  <c:v>0.73799999999999999</c:v>
                </c:pt>
                <c:pt idx="8">
                  <c:v>0.7379</c:v>
                </c:pt>
                <c:pt idx="9">
                  <c:v>0.7379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02-4021-8C19-6ECCA37A88F2}"/>
            </c:ext>
          </c:extLst>
        </c:ser>
        <c:ser>
          <c:idx val="3"/>
          <c:order val="3"/>
          <c:tx>
            <c:strRef>
              <c:f>'Combined model outputs'!$A$5</c:f>
              <c:strCache>
                <c:ptCount val="1"/>
                <c:pt idx="0">
                  <c:v>Anthropogenic Noise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3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2806469885863483"/>
                  <c:y val="-3.9647293289409455E-2"/>
                </c:manualLayout>
              </c:layout>
              <c:tx>
                <c:rich>
                  <a:bodyPr/>
                  <a:lstStyle/>
                  <a:p>
                    <a:fld id="{6F0B3DCA-7D09-4F3C-AFB9-14485CC92942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outputs'!$C$5:$L$5</c:f>
              <c:numCache>
                <c:formatCode>General</c:formatCode>
                <c:ptCount val="10"/>
                <c:pt idx="0">
                  <c:v>0.6</c:v>
                </c:pt>
                <c:pt idx="1">
                  <c:v>0.82350000000000001</c:v>
                </c:pt>
                <c:pt idx="2">
                  <c:v>0.91590000000000005</c:v>
                </c:pt>
                <c:pt idx="3">
                  <c:v>0.91869999999999996</c:v>
                </c:pt>
                <c:pt idx="4">
                  <c:v>0.9123</c:v>
                </c:pt>
                <c:pt idx="5">
                  <c:v>0.90859999999999996</c:v>
                </c:pt>
                <c:pt idx="6">
                  <c:v>0.90739999999999998</c:v>
                </c:pt>
                <c:pt idx="7">
                  <c:v>0.90710000000000002</c:v>
                </c:pt>
                <c:pt idx="8">
                  <c:v>0.90700000000000003</c:v>
                </c:pt>
                <c:pt idx="9">
                  <c:v>0.90710000000000002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02-4021-8C19-6ECCA37A88F2}"/>
            </c:ext>
          </c:extLst>
        </c:ser>
        <c:ser>
          <c:idx val="4"/>
          <c:order val="4"/>
          <c:tx>
            <c:strRef>
              <c:f>'Combined model outputs'!$A$6</c:f>
              <c:strCache>
                <c:ptCount val="1"/>
                <c:pt idx="0">
                  <c:v>Aquaculture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3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138571953576851"/>
                  <c:y val="7.2085987798926263E-3"/>
                </c:manualLayout>
              </c:layout>
              <c:tx>
                <c:rich>
                  <a:bodyPr/>
                  <a:lstStyle/>
                  <a:p>
                    <a:fld id="{D36B54CD-E7FE-4BF5-9822-C7CBAFD9FB1C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outputs'!$C$6:$L$6</c:f>
              <c:numCache>
                <c:formatCode>General</c:formatCode>
                <c:ptCount val="10"/>
                <c:pt idx="0">
                  <c:v>0.53</c:v>
                </c:pt>
                <c:pt idx="1">
                  <c:v>0.62949999999999995</c:v>
                </c:pt>
                <c:pt idx="2">
                  <c:v>0.65239999999999998</c:v>
                </c:pt>
                <c:pt idx="3">
                  <c:v>0.65749999999999997</c:v>
                </c:pt>
                <c:pt idx="4">
                  <c:v>0.65869999999999995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02-4021-8C19-6ECCA37A88F2}"/>
            </c:ext>
          </c:extLst>
        </c:ser>
        <c:ser>
          <c:idx val="5"/>
          <c:order val="5"/>
          <c:tx>
            <c:strRef>
              <c:f>'Combined model outputs'!$A$7</c:f>
              <c:strCache>
                <c:ptCount val="1"/>
                <c:pt idx="0">
                  <c:v>Aviation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4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5612791469645051"/>
                  <c:y val="-4.8057325199284219E-2"/>
                </c:manualLayout>
              </c:layout>
              <c:tx>
                <c:rich>
                  <a:bodyPr/>
                  <a:lstStyle/>
                  <a:p>
                    <a:fld id="{EA19973B-B93C-4C3C-920B-8CBF986ACDB3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outputs'!$C$7:$L$7</c:f>
              <c:numCache>
                <c:formatCode>General</c:formatCode>
                <c:ptCount val="10"/>
                <c:pt idx="0">
                  <c:v>0.54</c:v>
                </c:pt>
                <c:pt idx="1">
                  <c:v>0.64910000000000001</c:v>
                </c:pt>
                <c:pt idx="2">
                  <c:v>0.74370000000000003</c:v>
                </c:pt>
                <c:pt idx="3">
                  <c:v>0.7631</c:v>
                </c:pt>
                <c:pt idx="4">
                  <c:v>0.76970000000000005</c:v>
                </c:pt>
                <c:pt idx="5">
                  <c:v>0.77259999999999995</c:v>
                </c:pt>
                <c:pt idx="6">
                  <c:v>0.77359999999999995</c:v>
                </c:pt>
                <c:pt idx="7">
                  <c:v>0.77390000000000003</c:v>
                </c:pt>
                <c:pt idx="8">
                  <c:v>0.77400000000000002</c:v>
                </c:pt>
                <c:pt idx="9">
                  <c:v>0.77400000000000002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02-4021-8C19-6ECCA37A88F2}"/>
            </c:ext>
          </c:extLst>
        </c:ser>
        <c:ser>
          <c:idx val="6"/>
          <c:order val="6"/>
          <c:tx>
            <c:strRef>
              <c:f>'Combined model outputs'!$A$8</c:f>
              <c:strCache>
                <c:ptCount val="1"/>
                <c:pt idx="0">
                  <c:v>Bacteria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43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4084740442866862"/>
                  <c:y val="-3.3640127639498918E-2"/>
                </c:manualLayout>
              </c:layout>
              <c:tx>
                <c:rich>
                  <a:bodyPr/>
                  <a:lstStyle/>
                  <a:p>
                    <a:fld id="{304D47E3-9722-41E9-824A-8E99E1A63AAD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outputs'!$C$8:$L$8</c:f>
              <c:numCache>
                <c:formatCode>General</c:formatCode>
                <c:ptCount val="10"/>
                <c:pt idx="0">
                  <c:v>0.15</c:v>
                </c:pt>
                <c:pt idx="1">
                  <c:v>0.60350000000000004</c:v>
                </c:pt>
                <c:pt idx="2">
                  <c:v>0.78500000000000003</c:v>
                </c:pt>
                <c:pt idx="3">
                  <c:v>0.83379999999999999</c:v>
                </c:pt>
                <c:pt idx="4">
                  <c:v>0.84209999999999996</c:v>
                </c:pt>
                <c:pt idx="5">
                  <c:v>0.84330000000000005</c:v>
                </c:pt>
                <c:pt idx="6">
                  <c:v>0.84340000000000004</c:v>
                </c:pt>
                <c:pt idx="7">
                  <c:v>0.84340000000000004</c:v>
                </c:pt>
                <c:pt idx="8">
                  <c:v>0.84340000000000004</c:v>
                </c:pt>
                <c:pt idx="9">
                  <c:v>0.84340000000000004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02-4021-8C19-6ECCA37A88F2}"/>
            </c:ext>
          </c:extLst>
        </c:ser>
        <c:ser>
          <c:idx val="7"/>
          <c:order val="7"/>
          <c:tx>
            <c:strRef>
              <c:f>'Combined model outputs'!$A$9</c:f>
              <c:strCache>
                <c:ptCount val="1"/>
                <c:pt idx="0">
                  <c:v>Benthic Fish</c:v>
                </c:pt>
              </c:strCache>
            </c:strRef>
          </c:tx>
          <c:spPr>
            <a:ln w="44450" cap="rnd" cmpd="sng" algn="ctr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1.8048330302066519E-3"/>
                  <c:y val="-4.8057325199285933E-3"/>
                </c:manualLayout>
              </c:layout>
              <c:tx>
                <c:rich>
                  <a:bodyPr/>
                  <a:lstStyle/>
                  <a:p>
                    <a:fld id="{FA63CAE0-5626-4F5E-B4AB-70CDEC1F60E0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outputs'!$C$9:$L$9</c:f>
              <c:numCache>
                <c:formatCode>General</c:formatCode>
                <c:ptCount val="10"/>
                <c:pt idx="0">
                  <c:v>0.27</c:v>
                </c:pt>
                <c:pt idx="1">
                  <c:v>0.33</c:v>
                </c:pt>
                <c:pt idx="2">
                  <c:v>0.2215</c:v>
                </c:pt>
                <c:pt idx="3">
                  <c:v>0.16189999999999999</c:v>
                </c:pt>
                <c:pt idx="4">
                  <c:v>0.15579999999999999</c:v>
                </c:pt>
                <c:pt idx="5">
                  <c:v>0.1603</c:v>
                </c:pt>
                <c:pt idx="6">
                  <c:v>0.16350000000000001</c:v>
                </c:pt>
                <c:pt idx="7">
                  <c:v>0.1648</c:v>
                </c:pt>
                <c:pt idx="8">
                  <c:v>0.1651</c:v>
                </c:pt>
                <c:pt idx="9">
                  <c:v>0.16520000000000001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02-4021-8C19-6ECCA37A88F2}"/>
            </c:ext>
          </c:extLst>
        </c:ser>
        <c:ser>
          <c:idx val="8"/>
          <c:order val="8"/>
          <c:tx>
            <c:strRef>
              <c:f>'Combined model outputs'!$A$10</c:f>
              <c:strCache>
                <c:ptCount val="1"/>
                <c:pt idx="0">
                  <c:v>Benthic Invertebrates</c:v>
                </c:pt>
              </c:strCache>
            </c:strRef>
          </c:tx>
          <c:spPr>
            <a:ln w="44450" cap="rnd" cmpd="sng" algn="ctr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3.5194244089029714E-2"/>
                  <c:y val="1.0812898169839028E-2"/>
                </c:manualLayout>
              </c:layout>
              <c:tx>
                <c:rich>
                  <a:bodyPr/>
                  <a:lstStyle/>
                  <a:p>
                    <a:fld id="{7A001C62-B3FD-4786-B624-4470FF92AC9C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outputs'!$C$10:$L$10</c:f>
              <c:numCache>
                <c:formatCode>General</c:formatCode>
                <c:ptCount val="10"/>
                <c:pt idx="0">
                  <c:v>0.27</c:v>
                </c:pt>
                <c:pt idx="1">
                  <c:v>0.39329999999999998</c:v>
                </c:pt>
                <c:pt idx="2">
                  <c:v>0.34960000000000002</c:v>
                </c:pt>
                <c:pt idx="3">
                  <c:v>0.32290000000000002</c:v>
                </c:pt>
                <c:pt idx="4">
                  <c:v>0.33229999999999998</c:v>
                </c:pt>
                <c:pt idx="5">
                  <c:v>0.34570000000000001</c:v>
                </c:pt>
                <c:pt idx="6">
                  <c:v>0.35349999999999998</c:v>
                </c:pt>
                <c:pt idx="7">
                  <c:v>0.35680000000000001</c:v>
                </c:pt>
                <c:pt idx="8">
                  <c:v>0.3579</c:v>
                </c:pt>
                <c:pt idx="9">
                  <c:v>0.35820000000000002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02-4021-8C19-6ECCA37A88F2}"/>
            </c:ext>
          </c:extLst>
        </c:ser>
        <c:ser>
          <c:idx val="9"/>
          <c:order val="9"/>
          <c:tx>
            <c:strRef>
              <c:f>'Combined model outputs'!$A$11</c:f>
              <c:strCache>
                <c:ptCount val="1"/>
                <c:pt idx="0">
                  <c:v>Big Business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4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1.8048330302066519E-2"/>
                  <c:y val="7.208598779892582E-3"/>
                </c:manualLayout>
              </c:layout>
              <c:tx>
                <c:rich>
                  <a:bodyPr/>
                  <a:lstStyle/>
                  <a:p>
                    <a:fld id="{948A0103-306B-4BF3-9B68-8F6868895401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outputs'!$C$11:$L$11</c:f>
              <c:numCache>
                <c:formatCode>General</c:formatCode>
                <c:ptCount val="10"/>
                <c:pt idx="0">
                  <c:v>0.41</c:v>
                </c:pt>
                <c:pt idx="1">
                  <c:v>0.63649999999999995</c:v>
                </c:pt>
                <c:pt idx="2">
                  <c:v>0.69389999999999996</c:v>
                </c:pt>
                <c:pt idx="3">
                  <c:v>0.70979999999999999</c:v>
                </c:pt>
                <c:pt idx="4">
                  <c:v>0.71379999999999999</c:v>
                </c:pt>
                <c:pt idx="5">
                  <c:v>0.71479999999999999</c:v>
                </c:pt>
                <c:pt idx="6">
                  <c:v>0.71489999999999998</c:v>
                </c:pt>
                <c:pt idx="7">
                  <c:v>0.71499999999999997</c:v>
                </c:pt>
                <c:pt idx="8">
                  <c:v>0.71489999999999998</c:v>
                </c:pt>
                <c:pt idx="9">
                  <c:v>0.71489999999999998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02-4021-8C19-6ECCA37A88F2}"/>
            </c:ext>
          </c:extLst>
        </c:ser>
        <c:ser>
          <c:idx val="10"/>
          <c:order val="10"/>
          <c:tx>
            <c:strRef>
              <c:f>'Combined model outputs'!$A$12</c:f>
              <c:strCache>
                <c:ptCount val="1"/>
                <c:pt idx="0">
                  <c:v>Birds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5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455440804176753"/>
                  <c:y val="-1.9222930079713669E-2"/>
                </c:manualLayout>
              </c:layout>
              <c:tx>
                <c:rich>
                  <a:bodyPr/>
                  <a:lstStyle/>
                  <a:p>
                    <a:fld id="{CB09AE3C-DBFF-4974-BAC5-51A9F0156A6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outputs'!$C$12:$L$12</c:f>
              <c:numCache>
                <c:formatCode>General</c:formatCode>
                <c:ptCount val="10"/>
                <c:pt idx="0">
                  <c:v>0.71</c:v>
                </c:pt>
                <c:pt idx="1">
                  <c:v>0.78559999999999997</c:v>
                </c:pt>
                <c:pt idx="2">
                  <c:v>0.88990000000000002</c:v>
                </c:pt>
                <c:pt idx="3">
                  <c:v>0.90459999999999996</c:v>
                </c:pt>
                <c:pt idx="4">
                  <c:v>0.90300000000000002</c:v>
                </c:pt>
                <c:pt idx="5">
                  <c:v>0.90259999999999996</c:v>
                </c:pt>
                <c:pt idx="6">
                  <c:v>0.90290000000000004</c:v>
                </c:pt>
                <c:pt idx="7">
                  <c:v>0.9032</c:v>
                </c:pt>
                <c:pt idx="8">
                  <c:v>0.90339999999999998</c:v>
                </c:pt>
                <c:pt idx="9">
                  <c:v>0.90339999999999998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802-4021-8C19-6ECCA37A88F2}"/>
            </c:ext>
          </c:extLst>
        </c:ser>
        <c:ser>
          <c:idx val="11"/>
          <c:order val="11"/>
          <c:tx>
            <c:strRef>
              <c:f>'Combined model outputs'!$A$13</c:f>
              <c:strCache>
                <c:ptCount val="1"/>
                <c:pt idx="0">
                  <c:v>Boundaries (other EEZ activities)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6E5CAD9D-63E0-4596-BC2B-F0E031FBC875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outputs'!$C$13:$L$13</c:f>
              <c:numCache>
                <c:formatCode>General</c:formatCode>
                <c:ptCount val="10"/>
                <c:pt idx="0">
                  <c:v>0.5</c:v>
                </c:pt>
                <c:pt idx="1">
                  <c:v>0.56220000000000003</c:v>
                </c:pt>
                <c:pt idx="2">
                  <c:v>0.54900000000000004</c:v>
                </c:pt>
                <c:pt idx="3">
                  <c:v>0.53559999999999997</c:v>
                </c:pt>
                <c:pt idx="4">
                  <c:v>0.53</c:v>
                </c:pt>
                <c:pt idx="5">
                  <c:v>0.52800000000000002</c:v>
                </c:pt>
                <c:pt idx="6">
                  <c:v>0.52729999999999999</c:v>
                </c:pt>
                <c:pt idx="7">
                  <c:v>0.52710000000000001</c:v>
                </c:pt>
                <c:pt idx="8">
                  <c:v>0.52700000000000002</c:v>
                </c:pt>
                <c:pt idx="9">
                  <c:v>0.52700000000000002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802-4021-8C19-6ECCA37A88F2}"/>
            </c:ext>
          </c:extLst>
        </c:ser>
        <c:ser>
          <c:idx val="12"/>
          <c:order val="12"/>
          <c:tx>
            <c:strRef>
              <c:f>'Combined model outputs'!$A$14</c:f>
              <c:strCache>
                <c:ptCount val="1"/>
                <c:pt idx="0">
                  <c:v>Coastal Communities</c:v>
                </c:pt>
              </c:strCache>
            </c:strRef>
          </c:tx>
          <c:spPr>
            <a:ln w="44450" cap="rnd" cmpd="sng" algn="ctr">
              <a:solidFill>
                <a:srgbClr val="FF00FF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228886218725582"/>
                  <c:y val="-5.4064490849194673E-2"/>
                </c:manualLayout>
              </c:layout>
              <c:tx>
                <c:rich>
                  <a:bodyPr/>
                  <a:lstStyle/>
                  <a:p>
                    <a:fld id="{646AF7A5-E228-40FB-9A5A-60B17B0EB3FB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FF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outputs'!$C$14:$L$14</c:f>
              <c:numCache>
                <c:formatCode>General</c:formatCode>
                <c:ptCount val="10"/>
                <c:pt idx="0">
                  <c:v>0.5</c:v>
                </c:pt>
                <c:pt idx="1">
                  <c:v>0.80979999999999996</c:v>
                </c:pt>
                <c:pt idx="2">
                  <c:v>0.84560000000000002</c:v>
                </c:pt>
                <c:pt idx="3">
                  <c:v>0.83189999999999997</c:v>
                </c:pt>
                <c:pt idx="4">
                  <c:v>0.80840000000000001</c:v>
                </c:pt>
                <c:pt idx="5">
                  <c:v>0.79520000000000002</c:v>
                </c:pt>
                <c:pt idx="6">
                  <c:v>0.79039999999999999</c:v>
                </c:pt>
                <c:pt idx="7">
                  <c:v>0.78900000000000003</c:v>
                </c:pt>
                <c:pt idx="8">
                  <c:v>0.78879999999999995</c:v>
                </c:pt>
                <c:pt idx="9">
                  <c:v>0.78879999999999995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802-4021-8C19-6ECCA37A88F2}"/>
            </c:ext>
          </c:extLst>
        </c:ser>
        <c:ser>
          <c:idx val="13"/>
          <c:order val="13"/>
          <c:tx>
            <c:strRef>
              <c:f>'Combined model outputs'!$A$15</c:f>
              <c:strCache>
                <c:ptCount val="1"/>
                <c:pt idx="0">
                  <c:v>Coastal Erosion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5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7.2193321208266076E-3"/>
                  <c:y val="1.2014331299821043E-3"/>
                </c:manualLayout>
              </c:layout>
              <c:tx>
                <c:rich>
                  <a:bodyPr/>
                  <a:lstStyle/>
                  <a:p>
                    <a:fld id="{0F52EB7C-199F-4C90-B13D-6CFBAB929BE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outputs'!$C$15:$L$15</c:f>
              <c:numCache>
                <c:formatCode>General</c:formatCode>
                <c:ptCount val="10"/>
                <c:pt idx="0">
                  <c:v>0.45</c:v>
                </c:pt>
                <c:pt idx="1">
                  <c:v>0.65700000000000003</c:v>
                </c:pt>
                <c:pt idx="2">
                  <c:v>0.7228</c:v>
                </c:pt>
                <c:pt idx="3">
                  <c:v>0.73529999999999995</c:v>
                </c:pt>
                <c:pt idx="4">
                  <c:v>0.73740000000000006</c:v>
                </c:pt>
                <c:pt idx="5">
                  <c:v>0.73760000000000003</c:v>
                </c:pt>
                <c:pt idx="6">
                  <c:v>0.73750000000000004</c:v>
                </c:pt>
                <c:pt idx="7">
                  <c:v>0.73750000000000004</c:v>
                </c:pt>
                <c:pt idx="8">
                  <c:v>0.73740000000000006</c:v>
                </c:pt>
                <c:pt idx="9">
                  <c:v>0.73740000000000006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802-4021-8C19-6ECCA37A88F2}"/>
            </c:ext>
          </c:extLst>
        </c:ser>
        <c:ser>
          <c:idx val="14"/>
          <c:order val="14"/>
          <c:tx>
            <c:strRef>
              <c:f>'Combined model outputs'!$A$16</c:f>
              <c:strCache>
                <c:ptCount val="1"/>
                <c:pt idx="0">
                  <c:v>Coastguard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5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198085365735056"/>
                  <c:y val="-2.1291488005317827E-2"/>
                </c:manualLayout>
              </c:layout>
              <c:tx>
                <c:rich>
                  <a:bodyPr/>
                  <a:lstStyle/>
                  <a:p>
                    <a:fld id="{F2EE625C-48CD-44AF-9903-359C023DEB4E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outputs'!$C$16:$L$16</c:f>
              <c:numCache>
                <c:formatCode>General</c:formatCode>
                <c:ptCount val="10"/>
                <c:pt idx="0">
                  <c:v>0.5</c:v>
                </c:pt>
                <c:pt idx="1">
                  <c:v>0.73109999999999997</c:v>
                </c:pt>
                <c:pt idx="2">
                  <c:v>0.81279999999999997</c:v>
                </c:pt>
                <c:pt idx="3">
                  <c:v>0.83109999999999995</c:v>
                </c:pt>
                <c:pt idx="4">
                  <c:v>0.83589999999999998</c:v>
                </c:pt>
                <c:pt idx="5">
                  <c:v>0.83720000000000006</c:v>
                </c:pt>
                <c:pt idx="6">
                  <c:v>0.83750000000000002</c:v>
                </c:pt>
                <c:pt idx="7">
                  <c:v>0.83760000000000001</c:v>
                </c:pt>
                <c:pt idx="8">
                  <c:v>0.83760000000000001</c:v>
                </c:pt>
                <c:pt idx="9">
                  <c:v>0.8377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02-4021-8C19-6ECCA37A88F2}"/>
            </c:ext>
          </c:extLst>
        </c:ser>
        <c:ser>
          <c:idx val="15"/>
          <c:order val="15"/>
          <c:tx>
            <c:strRef>
              <c:f>'Combined model outputs'!$A$17</c:f>
              <c:strCache>
                <c:ptCount val="1"/>
                <c:pt idx="0">
                  <c:v>Conservation Effort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6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9.6901343278958121E-2"/>
                  <c:y val="-5.4064490849194694E-2"/>
                </c:manualLayout>
              </c:layout>
              <c:tx>
                <c:rich>
                  <a:bodyPr/>
                  <a:lstStyle/>
                  <a:p>
                    <a:fld id="{F447ABF8-AE65-4DBC-8F21-59D96094776A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outputs'!$C$17:$L$17</c:f>
              <c:numCache>
                <c:formatCode>General</c:formatCode>
                <c:ptCount val="10"/>
                <c:pt idx="0">
                  <c:v>0.3</c:v>
                </c:pt>
                <c:pt idx="1">
                  <c:v>0.76829999999999998</c:v>
                </c:pt>
                <c:pt idx="2">
                  <c:v>0.9194</c:v>
                </c:pt>
                <c:pt idx="3">
                  <c:v>0.93389999999999995</c:v>
                </c:pt>
                <c:pt idx="4">
                  <c:v>0.9345</c:v>
                </c:pt>
                <c:pt idx="5">
                  <c:v>0.93389999999999995</c:v>
                </c:pt>
                <c:pt idx="6">
                  <c:v>0.93359999999999999</c:v>
                </c:pt>
                <c:pt idx="7">
                  <c:v>0.9335</c:v>
                </c:pt>
                <c:pt idx="8">
                  <c:v>0.9335</c:v>
                </c:pt>
                <c:pt idx="9">
                  <c:v>0.9335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802-4021-8C19-6ECCA37A88F2}"/>
            </c:ext>
          </c:extLst>
        </c:ser>
        <c:ser>
          <c:idx val="16"/>
          <c:order val="16"/>
          <c:tx>
            <c:strRef>
              <c:f>'Combined model outputs'!$A$18</c:f>
              <c:strCache>
                <c:ptCount val="1"/>
                <c:pt idx="0">
                  <c:v>Current Strength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63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61A848E0-DA27-433B-A5CE-301EE0390CE1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outputs'!$C$18:$L$18</c:f>
              <c:numCache>
                <c:formatCode>General</c:formatCode>
                <c:ptCount val="10"/>
                <c:pt idx="0">
                  <c:v>0.33</c:v>
                </c:pt>
                <c:pt idx="1">
                  <c:v>0.47</c:v>
                </c:pt>
                <c:pt idx="2">
                  <c:v>0.42749999999999999</c:v>
                </c:pt>
                <c:pt idx="3">
                  <c:v>0.42020000000000002</c:v>
                </c:pt>
                <c:pt idx="4">
                  <c:v>0.41499999999999998</c:v>
                </c:pt>
                <c:pt idx="5">
                  <c:v>0.41139999999999999</c:v>
                </c:pt>
                <c:pt idx="6">
                  <c:v>0.4098</c:v>
                </c:pt>
                <c:pt idx="7">
                  <c:v>0.40910000000000002</c:v>
                </c:pt>
                <c:pt idx="8">
                  <c:v>0.40889999999999999</c:v>
                </c:pt>
                <c:pt idx="9">
                  <c:v>0.4088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802-4021-8C19-6ECCA37A88F2}"/>
            </c:ext>
          </c:extLst>
        </c:ser>
        <c:ser>
          <c:idx val="17"/>
          <c:order val="17"/>
          <c:tx>
            <c:strRef>
              <c:f>'Combined model outputs'!$A$19</c:f>
              <c:strCache>
                <c:ptCount val="1"/>
                <c:pt idx="0">
                  <c:v>Deep Sea Mining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116546453417828"/>
                  <c:y val="0.10332324917846097"/>
                </c:manualLayout>
              </c:layout>
              <c:tx>
                <c:rich>
                  <a:bodyPr/>
                  <a:lstStyle/>
                  <a:p>
                    <a:fld id="{32D85F8D-96B3-4F30-BDEE-BCC8B6BAFA68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outputs'!$C$19:$L$19</c:f>
              <c:numCache>
                <c:formatCode>General</c:formatCode>
                <c:ptCount val="10"/>
                <c:pt idx="0">
                  <c:v>0</c:v>
                </c:pt>
                <c:pt idx="1">
                  <c:v>0.5</c:v>
                </c:pt>
                <c:pt idx="2">
                  <c:v>0.62250000000000005</c:v>
                </c:pt>
                <c:pt idx="3">
                  <c:v>0.65080000000000005</c:v>
                </c:pt>
                <c:pt idx="4">
                  <c:v>0.65720000000000001</c:v>
                </c:pt>
                <c:pt idx="5">
                  <c:v>0.65859999999999996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802-4021-8C19-6ECCA37A88F2}"/>
            </c:ext>
          </c:extLst>
        </c:ser>
        <c:ser>
          <c:idx val="18"/>
          <c:order val="18"/>
          <c:tx>
            <c:strRef>
              <c:f>'Combined model outputs'!$A$20</c:f>
              <c:strCache>
                <c:ptCount val="1"/>
                <c:pt idx="0">
                  <c:v>Energy Demand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6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116802784819311"/>
                  <c:y val="2.8256346605050942E-2"/>
                </c:manualLayout>
              </c:layout>
              <c:tx>
                <c:rich>
                  <a:bodyPr/>
                  <a:lstStyle/>
                  <a:p>
                    <a:fld id="{E31FD490-EDA2-491F-9669-C53823454AF6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outputs'!$C$20:$L$20</c:f>
              <c:numCache>
                <c:formatCode>General</c:formatCode>
                <c:ptCount val="10"/>
                <c:pt idx="0">
                  <c:v>0.78</c:v>
                </c:pt>
                <c:pt idx="1">
                  <c:v>0.68569999999999998</c:v>
                </c:pt>
                <c:pt idx="2">
                  <c:v>0.66500000000000004</c:v>
                </c:pt>
                <c:pt idx="3">
                  <c:v>0.66039999999999999</c:v>
                </c:pt>
                <c:pt idx="4">
                  <c:v>0.6593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802-4021-8C19-6ECCA37A88F2}"/>
            </c:ext>
          </c:extLst>
        </c:ser>
        <c:ser>
          <c:idx val="19"/>
          <c:order val="19"/>
          <c:tx>
            <c:strRef>
              <c:f>'Combined model outputs'!$A$21</c:f>
              <c:strCache>
                <c:ptCount val="1"/>
                <c:pt idx="0">
                  <c:v>Energy Price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6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254C42D1-1A52-475A-9A03-FE34A52F4C1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outputs'!$C$21:$L$21</c:f>
              <c:numCache>
                <c:formatCode>General</c:formatCode>
                <c:ptCount val="10"/>
                <c:pt idx="0">
                  <c:v>0.19</c:v>
                </c:pt>
                <c:pt idx="1">
                  <c:v>0.5232</c:v>
                </c:pt>
                <c:pt idx="2">
                  <c:v>0.50370000000000004</c:v>
                </c:pt>
                <c:pt idx="3">
                  <c:v>0.49230000000000002</c:v>
                </c:pt>
                <c:pt idx="4">
                  <c:v>0.4849</c:v>
                </c:pt>
                <c:pt idx="5">
                  <c:v>0.48049999999999998</c:v>
                </c:pt>
                <c:pt idx="6">
                  <c:v>0.47860000000000003</c:v>
                </c:pt>
                <c:pt idx="7">
                  <c:v>0.47789999999999999</c:v>
                </c:pt>
                <c:pt idx="8">
                  <c:v>0.47770000000000001</c:v>
                </c:pt>
                <c:pt idx="9">
                  <c:v>0.47760000000000002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802-4021-8C19-6ECCA37A88F2}"/>
            </c:ext>
          </c:extLst>
        </c:ser>
        <c:ser>
          <c:idx val="20"/>
          <c:order val="20"/>
          <c:tx>
            <c:strRef>
              <c:f>'Combined model outputs'!$A$22</c:f>
              <c:strCache>
                <c:ptCount val="1"/>
                <c:pt idx="0">
                  <c:v>Extreme Weather Events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7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4348422590142884"/>
                  <c:y val="-4.8057325199284219E-2"/>
                </c:manualLayout>
              </c:layout>
              <c:tx>
                <c:rich>
                  <a:bodyPr/>
                  <a:lstStyle/>
                  <a:p>
                    <a:fld id="{7C12CAF7-3A29-4CA5-9A21-F57DC22B559C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outputs'!$C$22:$L$22</c:f>
              <c:numCache>
                <c:formatCode>General</c:formatCode>
                <c:ptCount val="10"/>
                <c:pt idx="0">
                  <c:v>0.35</c:v>
                </c:pt>
                <c:pt idx="1">
                  <c:v>0.64570000000000005</c:v>
                </c:pt>
                <c:pt idx="2">
                  <c:v>0.73550000000000004</c:v>
                </c:pt>
                <c:pt idx="3">
                  <c:v>0.75190000000000001</c:v>
                </c:pt>
                <c:pt idx="4">
                  <c:v>0.75470000000000004</c:v>
                </c:pt>
                <c:pt idx="5">
                  <c:v>0.75490000000000002</c:v>
                </c:pt>
                <c:pt idx="6">
                  <c:v>0.75480000000000003</c:v>
                </c:pt>
                <c:pt idx="7">
                  <c:v>0.75470000000000004</c:v>
                </c:pt>
                <c:pt idx="8">
                  <c:v>0.75470000000000004</c:v>
                </c:pt>
                <c:pt idx="9">
                  <c:v>0.75470000000000004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4802-4021-8C19-6ECCA37A88F2}"/>
            </c:ext>
          </c:extLst>
        </c:ser>
        <c:ser>
          <c:idx val="21"/>
          <c:order val="21"/>
          <c:tx>
            <c:strRef>
              <c:f>'Combined model outputs'!$A$23</c:f>
              <c:strCache>
                <c:ptCount val="1"/>
                <c:pt idx="0">
                  <c:v>Ferrying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7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6.6778822117646117E-2"/>
                  <c:y val="-1.4417197559785339E-2"/>
                </c:manualLayout>
              </c:layout>
              <c:tx>
                <c:rich>
                  <a:bodyPr/>
                  <a:lstStyle/>
                  <a:p>
                    <a:fld id="{B1BED34F-5063-4112-9725-2E669951AA7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outputs'!$C$23:$L$23</c:f>
              <c:numCache>
                <c:formatCode>General</c:formatCode>
                <c:ptCount val="10"/>
                <c:pt idx="0">
                  <c:v>0.88</c:v>
                </c:pt>
                <c:pt idx="1">
                  <c:v>0.56769999999999998</c:v>
                </c:pt>
                <c:pt idx="2">
                  <c:v>0.39960000000000001</c:v>
                </c:pt>
                <c:pt idx="3">
                  <c:v>0.3664</c:v>
                </c:pt>
                <c:pt idx="4">
                  <c:v>0.3609</c:v>
                </c:pt>
                <c:pt idx="5">
                  <c:v>0.3609</c:v>
                </c:pt>
                <c:pt idx="6">
                  <c:v>0.3619</c:v>
                </c:pt>
                <c:pt idx="7">
                  <c:v>0.36249999999999999</c:v>
                </c:pt>
                <c:pt idx="8">
                  <c:v>0.36280000000000001</c:v>
                </c:pt>
                <c:pt idx="9">
                  <c:v>0.3629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4802-4021-8C19-6ECCA37A88F2}"/>
            </c:ext>
          </c:extLst>
        </c:ser>
        <c:ser>
          <c:idx val="22"/>
          <c:order val="22"/>
          <c:tx>
            <c:strRef>
              <c:f>'Combined model outputs'!$A$24</c:f>
              <c:strCache>
                <c:ptCount val="1"/>
                <c:pt idx="0">
                  <c:v>Fisheries Exports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7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5611805711287541"/>
                  <c:y val="-3.6042993899463173E-2"/>
                </c:manualLayout>
              </c:layout>
              <c:tx>
                <c:rich>
                  <a:bodyPr/>
                  <a:lstStyle/>
                  <a:p>
                    <a:fld id="{EFE893EA-9B6F-4C6D-ACC0-756C056AB743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outputs'!$C$24:$L$24</c:f>
              <c:numCache>
                <c:formatCode>General</c:formatCode>
                <c:ptCount val="10"/>
                <c:pt idx="0">
                  <c:v>0.28000000000000003</c:v>
                </c:pt>
                <c:pt idx="1">
                  <c:v>0.60250000000000004</c:v>
                </c:pt>
                <c:pt idx="2">
                  <c:v>0.73270000000000002</c:v>
                </c:pt>
                <c:pt idx="3">
                  <c:v>0.7631</c:v>
                </c:pt>
                <c:pt idx="4">
                  <c:v>0.75719999999999998</c:v>
                </c:pt>
                <c:pt idx="5">
                  <c:v>0.74950000000000006</c:v>
                </c:pt>
                <c:pt idx="6">
                  <c:v>0.74590000000000001</c:v>
                </c:pt>
                <c:pt idx="7">
                  <c:v>0.74470000000000003</c:v>
                </c:pt>
                <c:pt idx="8">
                  <c:v>0.74439999999999995</c:v>
                </c:pt>
                <c:pt idx="9">
                  <c:v>0.74439999999999995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4802-4021-8C19-6ECCA37A88F2}"/>
            </c:ext>
          </c:extLst>
        </c:ser>
        <c:ser>
          <c:idx val="23"/>
          <c:order val="23"/>
          <c:tx>
            <c:strRef>
              <c:f>'Combined model outputs'!$A$25</c:f>
              <c:strCache>
                <c:ptCount val="1"/>
                <c:pt idx="0">
                  <c:v>Globalisation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084582149888683"/>
                  <c:y val="3.9647293289409441E-2"/>
                </c:manualLayout>
              </c:layout>
              <c:tx>
                <c:rich>
                  <a:bodyPr/>
                  <a:lstStyle/>
                  <a:p>
                    <a:fld id="{B699BDCB-FBC4-416F-A6E3-419C8455FD72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outputs'!$C$25:$L$25</c:f>
              <c:numCache>
                <c:formatCode>General</c:formatCode>
                <c:ptCount val="10"/>
                <c:pt idx="0">
                  <c:v>0.94</c:v>
                </c:pt>
                <c:pt idx="1">
                  <c:v>0.71909999999999996</c:v>
                </c:pt>
                <c:pt idx="2">
                  <c:v>0.6724</c:v>
                </c:pt>
                <c:pt idx="3">
                  <c:v>0.66200000000000003</c:v>
                </c:pt>
                <c:pt idx="4">
                  <c:v>0.65969999999999995</c:v>
                </c:pt>
                <c:pt idx="5">
                  <c:v>0.65920000000000001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4802-4021-8C19-6ECCA37A88F2}"/>
            </c:ext>
          </c:extLst>
        </c:ser>
        <c:ser>
          <c:idx val="24"/>
          <c:order val="24"/>
          <c:tx>
            <c:strRef>
              <c:f>'Combined model outputs'!$A$26</c:f>
              <c:strCache>
                <c:ptCount val="1"/>
                <c:pt idx="0">
                  <c:v>Historical Heritage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7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650751873050425"/>
                  <c:y val="-2.1625796339677879E-2"/>
                </c:manualLayout>
              </c:layout>
              <c:tx>
                <c:rich>
                  <a:bodyPr/>
                  <a:lstStyle/>
                  <a:p>
                    <a:fld id="{B9A5D5F1-E199-4AD3-9D90-339CA54D5FB5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outputs'!$C$26:$L$26</c:f>
              <c:numCache>
                <c:formatCode>General</c:formatCode>
                <c:ptCount val="10"/>
                <c:pt idx="0">
                  <c:v>0.5</c:v>
                </c:pt>
                <c:pt idx="1">
                  <c:v>0.71740000000000004</c:v>
                </c:pt>
                <c:pt idx="2">
                  <c:v>0.84379999999999999</c:v>
                </c:pt>
                <c:pt idx="3">
                  <c:v>0.87150000000000005</c:v>
                </c:pt>
                <c:pt idx="4">
                  <c:v>0.86929999999999996</c:v>
                </c:pt>
                <c:pt idx="5">
                  <c:v>0.86629999999999996</c:v>
                </c:pt>
                <c:pt idx="6">
                  <c:v>0.86519999999999997</c:v>
                </c:pt>
                <c:pt idx="7">
                  <c:v>0.86499999999999999</c:v>
                </c:pt>
                <c:pt idx="8">
                  <c:v>0.86499999999999999</c:v>
                </c:pt>
                <c:pt idx="9">
                  <c:v>0.86499999999999999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4802-4021-8C19-6ECCA37A88F2}"/>
            </c:ext>
          </c:extLst>
        </c:ser>
        <c:ser>
          <c:idx val="25"/>
          <c:order val="25"/>
          <c:tx>
            <c:strRef>
              <c:f>'Combined model outputs'!$A$27</c:f>
              <c:strCache>
                <c:ptCount val="1"/>
                <c:pt idx="0">
                  <c:v>Inshore Fisheries</c:v>
                </c:pt>
              </c:strCache>
            </c:strRef>
          </c:tx>
          <c:spPr>
            <a:ln w="44450" cap="rnd" cmpd="sng" algn="ctr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2.7072495453099778E-3"/>
                  <c:y val="1.4417197559785253E-2"/>
                </c:manualLayout>
              </c:layout>
              <c:tx>
                <c:rich>
                  <a:bodyPr/>
                  <a:lstStyle/>
                  <a:p>
                    <a:fld id="{DD8B338B-448C-43DE-8247-D039FD8D783B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outputs'!$C$27:$L$27</c:f>
              <c:numCache>
                <c:formatCode>General</c:formatCode>
                <c:ptCount val="10"/>
                <c:pt idx="0">
                  <c:v>0.17</c:v>
                </c:pt>
                <c:pt idx="1">
                  <c:v>0.3992</c:v>
                </c:pt>
                <c:pt idx="2">
                  <c:v>0.3609</c:v>
                </c:pt>
                <c:pt idx="3">
                  <c:v>0.2306</c:v>
                </c:pt>
                <c:pt idx="4">
                  <c:v>0.17510000000000001</c:v>
                </c:pt>
                <c:pt idx="5">
                  <c:v>0.16209999999999999</c:v>
                </c:pt>
                <c:pt idx="6">
                  <c:v>0.1608</c:v>
                </c:pt>
                <c:pt idx="7">
                  <c:v>0.16139999999999999</c:v>
                </c:pt>
                <c:pt idx="8">
                  <c:v>0.1618</c:v>
                </c:pt>
                <c:pt idx="9">
                  <c:v>0.16200000000000001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4802-4021-8C19-6ECCA37A88F2}"/>
            </c:ext>
          </c:extLst>
        </c:ser>
        <c:ser>
          <c:idx val="26"/>
          <c:order val="26"/>
          <c:tx>
            <c:strRef>
              <c:f>'Combined model outputs'!$A$28</c:f>
              <c:strCache>
                <c:ptCount val="1"/>
                <c:pt idx="0">
                  <c:v>International Governance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8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1B4BB713-1043-4F5B-A712-A097678923AD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outputs'!$C$28:$L$28</c:f>
              <c:numCache>
                <c:formatCode>General</c:formatCode>
                <c:ptCount val="10"/>
                <c:pt idx="0">
                  <c:v>0.5</c:v>
                </c:pt>
                <c:pt idx="1">
                  <c:v>0.68069999999999997</c:v>
                </c:pt>
                <c:pt idx="2">
                  <c:v>0.62360000000000004</c:v>
                </c:pt>
                <c:pt idx="3">
                  <c:v>0.59309999999999996</c:v>
                </c:pt>
                <c:pt idx="4">
                  <c:v>0.58240000000000003</c:v>
                </c:pt>
                <c:pt idx="5">
                  <c:v>0.57899999999999996</c:v>
                </c:pt>
                <c:pt idx="6">
                  <c:v>0.57789999999999997</c:v>
                </c:pt>
                <c:pt idx="7">
                  <c:v>0.5776</c:v>
                </c:pt>
                <c:pt idx="8">
                  <c:v>0.57750000000000001</c:v>
                </c:pt>
                <c:pt idx="9">
                  <c:v>0.57750000000000001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4802-4021-8C19-6ECCA37A88F2}"/>
            </c:ext>
          </c:extLst>
        </c:ser>
        <c:ser>
          <c:idx val="27"/>
          <c:order val="27"/>
          <c:tx>
            <c:strRef>
              <c:f>'Combined model outputs'!$A$29</c:f>
              <c:strCache>
                <c:ptCount val="1"/>
                <c:pt idx="0">
                  <c:v>Local Economic Partnerships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8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04833030206652"/>
                  <c:y val="-3.2438694509516863E-2"/>
                </c:manualLayout>
              </c:layout>
              <c:tx>
                <c:rich>
                  <a:bodyPr/>
                  <a:lstStyle/>
                  <a:p>
                    <a:fld id="{52ED4F83-1D29-47EF-8B9B-A670B8545080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outputs'!$C$29:$L$29</c:f>
              <c:numCache>
                <c:formatCode>General</c:formatCode>
                <c:ptCount val="10"/>
                <c:pt idx="0">
                  <c:v>0.5</c:v>
                </c:pt>
                <c:pt idx="1">
                  <c:v>0.63990000000000002</c:v>
                </c:pt>
                <c:pt idx="2">
                  <c:v>0.67949999999999999</c:v>
                </c:pt>
                <c:pt idx="3">
                  <c:v>0.68820000000000003</c:v>
                </c:pt>
                <c:pt idx="4">
                  <c:v>0.6905</c:v>
                </c:pt>
                <c:pt idx="5">
                  <c:v>0.69120000000000004</c:v>
                </c:pt>
                <c:pt idx="6">
                  <c:v>0.69140000000000001</c:v>
                </c:pt>
                <c:pt idx="7">
                  <c:v>0.69140000000000001</c:v>
                </c:pt>
                <c:pt idx="8">
                  <c:v>0.69140000000000001</c:v>
                </c:pt>
                <c:pt idx="9">
                  <c:v>0.69140000000000001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4802-4021-8C19-6ECCA37A88F2}"/>
            </c:ext>
          </c:extLst>
        </c:ser>
        <c:ser>
          <c:idx val="28"/>
          <c:order val="28"/>
          <c:tx>
            <c:strRef>
              <c:f>'Combined model outputs'!$A$30</c:f>
              <c:strCache>
                <c:ptCount val="1"/>
                <c:pt idx="0">
                  <c:v>Local Government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8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3.6096660604133038E-3"/>
                  <c:y val="3.6042993899463131E-3"/>
                </c:manualLayout>
              </c:layout>
              <c:tx>
                <c:rich>
                  <a:bodyPr/>
                  <a:lstStyle/>
                  <a:p>
                    <a:fld id="{21699141-7828-456B-82B2-43330502F84E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outputs'!$C$30:$L$30</c:f>
              <c:numCache>
                <c:formatCode>General</c:formatCode>
                <c:ptCount val="10"/>
                <c:pt idx="0">
                  <c:v>0.5</c:v>
                </c:pt>
                <c:pt idx="1">
                  <c:v>0.57210000000000005</c:v>
                </c:pt>
                <c:pt idx="2">
                  <c:v>0.65639999999999998</c:v>
                </c:pt>
                <c:pt idx="3">
                  <c:v>0.6744</c:v>
                </c:pt>
                <c:pt idx="4">
                  <c:v>0.67490000000000006</c:v>
                </c:pt>
                <c:pt idx="5">
                  <c:v>0.67349999999999999</c:v>
                </c:pt>
                <c:pt idx="6">
                  <c:v>0.67279999999999995</c:v>
                </c:pt>
                <c:pt idx="7">
                  <c:v>0.67259999999999998</c:v>
                </c:pt>
                <c:pt idx="8">
                  <c:v>0.67249999999999999</c:v>
                </c:pt>
                <c:pt idx="9">
                  <c:v>0.67249999999999999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4802-4021-8C19-6ECCA37A88F2}"/>
            </c:ext>
          </c:extLst>
        </c:ser>
        <c:ser>
          <c:idx val="29"/>
          <c:order val="29"/>
          <c:tx>
            <c:strRef>
              <c:f>'Combined model outputs'!$A$31</c:f>
              <c:strCache>
                <c:ptCount val="1"/>
                <c:pt idx="0">
                  <c:v>Local Planners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8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0575096544355834"/>
                  <c:y val="5.0460191459248384E-2"/>
                </c:manualLayout>
              </c:layout>
              <c:tx>
                <c:rich>
                  <a:bodyPr/>
                  <a:lstStyle/>
                  <a:p>
                    <a:fld id="{C5CAF387-2929-45E2-9838-B69E1EBBC8ED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outputs'!$C$31:$L$31</c:f>
              <c:numCache>
                <c:formatCode>General</c:formatCode>
                <c:ptCount val="10"/>
                <c:pt idx="0">
                  <c:v>0.5</c:v>
                </c:pt>
                <c:pt idx="1">
                  <c:v>0.62250000000000005</c:v>
                </c:pt>
                <c:pt idx="2">
                  <c:v>0.65080000000000005</c:v>
                </c:pt>
                <c:pt idx="3">
                  <c:v>0.65720000000000001</c:v>
                </c:pt>
                <c:pt idx="4">
                  <c:v>0.65859999999999996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4802-4021-8C19-6ECCA37A88F2}"/>
            </c:ext>
          </c:extLst>
        </c:ser>
        <c:ser>
          <c:idx val="30"/>
          <c:order val="30"/>
          <c:tx>
            <c:strRef>
              <c:f>'Combined model outputs'!$A$32</c:f>
              <c:strCache>
                <c:ptCount val="1"/>
                <c:pt idx="0">
                  <c:v>Mammals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9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"/>
                  <c:y val="-2.2026019603213903E-17"/>
                </c:manualLayout>
              </c:layout>
              <c:tx>
                <c:rich>
                  <a:bodyPr/>
                  <a:lstStyle/>
                  <a:p>
                    <a:fld id="{970E3322-2C64-45CD-AA06-F07DBD4E7EA8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outputs'!$C$32:$L$32</c:f>
              <c:numCache>
                <c:formatCode>General</c:formatCode>
                <c:ptCount val="10"/>
                <c:pt idx="0">
                  <c:v>0.4</c:v>
                </c:pt>
                <c:pt idx="1">
                  <c:v>0.48630000000000001</c:v>
                </c:pt>
                <c:pt idx="2">
                  <c:v>0.73150000000000004</c:v>
                </c:pt>
                <c:pt idx="3">
                  <c:v>0.82630000000000003</c:v>
                </c:pt>
                <c:pt idx="4">
                  <c:v>0.84860000000000002</c:v>
                </c:pt>
                <c:pt idx="5">
                  <c:v>0.85319999999999996</c:v>
                </c:pt>
                <c:pt idx="6">
                  <c:v>0.85409999999999997</c:v>
                </c:pt>
                <c:pt idx="7">
                  <c:v>0.85429999999999995</c:v>
                </c:pt>
                <c:pt idx="8">
                  <c:v>0.85440000000000005</c:v>
                </c:pt>
                <c:pt idx="9">
                  <c:v>0.85440000000000005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4802-4021-8C19-6ECCA37A88F2}"/>
            </c:ext>
          </c:extLst>
        </c:ser>
        <c:ser>
          <c:idx val="31"/>
          <c:order val="31"/>
          <c:tx>
            <c:strRef>
              <c:f>'Combined model outputs'!$A$33</c:f>
              <c:strCache>
                <c:ptCount val="1"/>
                <c:pt idx="0">
                  <c:v>Marine Plants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9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473014477603159"/>
                  <c:y val="-1.4417197559785253E-2"/>
                </c:manualLayout>
              </c:layout>
              <c:tx>
                <c:rich>
                  <a:bodyPr/>
                  <a:lstStyle/>
                  <a:p>
                    <a:fld id="{B70612FB-45F0-4D09-8C82-45BEEC001600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outputs'!$C$33:$L$33</c:f>
              <c:numCache>
                <c:formatCode>General</c:formatCode>
                <c:ptCount val="10"/>
                <c:pt idx="0">
                  <c:v>0.25</c:v>
                </c:pt>
                <c:pt idx="1">
                  <c:v>0.73340000000000005</c:v>
                </c:pt>
                <c:pt idx="2">
                  <c:v>0.85650000000000004</c:v>
                </c:pt>
                <c:pt idx="3">
                  <c:v>0.88849999999999996</c:v>
                </c:pt>
                <c:pt idx="4">
                  <c:v>0.89390000000000003</c:v>
                </c:pt>
                <c:pt idx="5">
                  <c:v>0.89510000000000001</c:v>
                </c:pt>
                <c:pt idx="6">
                  <c:v>0.89549999999999996</c:v>
                </c:pt>
                <c:pt idx="7">
                  <c:v>0.89559999999999995</c:v>
                </c:pt>
                <c:pt idx="8">
                  <c:v>0.89570000000000005</c:v>
                </c:pt>
                <c:pt idx="9">
                  <c:v>0.89570000000000005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4802-4021-8C19-6ECCA37A88F2}"/>
            </c:ext>
          </c:extLst>
        </c:ser>
        <c:ser>
          <c:idx val="32"/>
          <c:order val="32"/>
          <c:tx>
            <c:strRef>
              <c:f>'Combined model outputs'!$A$34</c:f>
              <c:strCache>
                <c:ptCount val="1"/>
                <c:pt idx="0">
                  <c:v>Military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9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407822820159131"/>
                  <c:y val="-3.0613878360374689E-2"/>
                </c:manualLayout>
              </c:layout>
              <c:tx>
                <c:rich>
                  <a:bodyPr/>
                  <a:lstStyle/>
                  <a:p>
                    <a:fld id="{C1BA6DBC-8B7E-48D8-AFFF-6E6E8E438321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outputs'!$C$34:$L$34</c:f>
              <c:numCache>
                <c:formatCode>General</c:formatCode>
                <c:ptCount val="10"/>
                <c:pt idx="0">
                  <c:v>0.5</c:v>
                </c:pt>
                <c:pt idx="1">
                  <c:v>0.73109999999999997</c:v>
                </c:pt>
                <c:pt idx="2">
                  <c:v>0.81279999999999997</c:v>
                </c:pt>
                <c:pt idx="3">
                  <c:v>0.83109999999999995</c:v>
                </c:pt>
                <c:pt idx="4">
                  <c:v>0.83589999999999998</c:v>
                </c:pt>
                <c:pt idx="5">
                  <c:v>0.83720000000000006</c:v>
                </c:pt>
                <c:pt idx="6">
                  <c:v>0.83750000000000002</c:v>
                </c:pt>
                <c:pt idx="7">
                  <c:v>0.83760000000000001</c:v>
                </c:pt>
                <c:pt idx="8">
                  <c:v>0.83760000000000001</c:v>
                </c:pt>
                <c:pt idx="9">
                  <c:v>0.8377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4802-4021-8C19-6ECCA37A88F2}"/>
            </c:ext>
          </c:extLst>
        </c:ser>
        <c:ser>
          <c:idx val="33"/>
          <c:order val="33"/>
          <c:tx>
            <c:strRef>
              <c:f>'Combined model outputs'!$A$35</c:f>
              <c:strCache>
                <c:ptCount val="1"/>
                <c:pt idx="0">
                  <c:v>National Government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9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5160597453735877"/>
                  <c:y val="-4.3251592679355758E-2"/>
                </c:manualLayout>
              </c:layout>
              <c:tx>
                <c:rich>
                  <a:bodyPr/>
                  <a:lstStyle/>
                  <a:p>
                    <a:fld id="{4F78C77B-D4C9-4A8E-8436-3ACA08043A4C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outputs'!$C$35:$L$35</c:f>
              <c:numCache>
                <c:formatCode>General</c:formatCode>
                <c:ptCount val="10"/>
                <c:pt idx="0">
                  <c:v>0.5</c:v>
                </c:pt>
                <c:pt idx="1">
                  <c:v>0.74380000000000002</c:v>
                </c:pt>
                <c:pt idx="2">
                  <c:v>0.74880000000000002</c:v>
                </c:pt>
                <c:pt idx="3">
                  <c:v>0.76300000000000001</c:v>
                </c:pt>
                <c:pt idx="4">
                  <c:v>0.76739999999999997</c:v>
                </c:pt>
                <c:pt idx="5">
                  <c:v>0.76849999999999996</c:v>
                </c:pt>
                <c:pt idx="6">
                  <c:v>0.76870000000000005</c:v>
                </c:pt>
                <c:pt idx="7">
                  <c:v>0.76880000000000004</c:v>
                </c:pt>
                <c:pt idx="8">
                  <c:v>0.76880000000000004</c:v>
                </c:pt>
                <c:pt idx="9">
                  <c:v>0.76880000000000004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4802-4021-8C19-6ECCA37A88F2}"/>
            </c:ext>
          </c:extLst>
        </c:ser>
        <c:ser>
          <c:idx val="34"/>
          <c:order val="34"/>
          <c:tx>
            <c:strRef>
              <c:f>'Combined model outputs'!$A$36</c:f>
              <c:strCache>
                <c:ptCount val="1"/>
                <c:pt idx="0">
                  <c:v>National Populace</c:v>
                </c:pt>
              </c:strCache>
            </c:strRef>
          </c:tx>
          <c:spPr>
            <a:ln w="22225" cap="rnd" cmpd="sng" algn="ctr">
              <a:solidFill>
                <a:schemeClr val="accent5">
                  <a:shade val="9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084582149888683"/>
                  <c:y val="-2.5230095729624192E-2"/>
                </c:manualLayout>
              </c:layout>
              <c:tx>
                <c:rich>
                  <a:bodyPr/>
                  <a:lstStyle/>
                  <a:p>
                    <a:fld id="{5301AC1B-9305-4A99-ACDF-EF652B04B977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outputs'!$C$36:$L$36</c:f>
              <c:numCache>
                <c:formatCode>General</c:formatCode>
                <c:ptCount val="10"/>
                <c:pt idx="0">
                  <c:v>0.85</c:v>
                </c:pt>
                <c:pt idx="1">
                  <c:v>0.72450000000000003</c:v>
                </c:pt>
                <c:pt idx="2">
                  <c:v>0.69599999999999995</c:v>
                </c:pt>
                <c:pt idx="3">
                  <c:v>0.68979999999999997</c:v>
                </c:pt>
                <c:pt idx="4">
                  <c:v>0.6885</c:v>
                </c:pt>
                <c:pt idx="5">
                  <c:v>0.68810000000000004</c:v>
                </c:pt>
                <c:pt idx="6">
                  <c:v>0.68799999999999994</c:v>
                </c:pt>
                <c:pt idx="7">
                  <c:v>0.68789999999999996</c:v>
                </c:pt>
                <c:pt idx="8">
                  <c:v>0.68789999999999996</c:v>
                </c:pt>
                <c:pt idx="9">
                  <c:v>0.68789999999999996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4802-4021-8C19-6ECCA37A88F2}"/>
            </c:ext>
          </c:extLst>
        </c:ser>
        <c:ser>
          <c:idx val="35"/>
          <c:order val="35"/>
          <c:tx>
            <c:strRef>
              <c:f>'Combined model outputs'!$A$37</c:f>
              <c:strCache>
                <c:ptCount val="1"/>
                <c:pt idx="0">
                  <c:v>Nearshore Tourism &amp; Leisure</c:v>
                </c:pt>
              </c:strCache>
            </c:strRef>
          </c:tx>
          <c:spPr>
            <a:ln w="22225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6875711976842758"/>
                  <c:y val="-5.4687859415621327E-2"/>
                </c:manualLayout>
              </c:layout>
              <c:tx>
                <c:rich>
                  <a:bodyPr/>
                  <a:lstStyle/>
                  <a:p>
                    <a:fld id="{1E3A2D2A-18BF-4437-89D4-D4967F2AD2F9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outputs'!$C$37:$L$37</c:f>
              <c:numCache>
                <c:formatCode>General</c:formatCode>
                <c:ptCount val="10"/>
                <c:pt idx="0">
                  <c:v>0.77</c:v>
                </c:pt>
                <c:pt idx="1">
                  <c:v>0.88249999999999995</c:v>
                </c:pt>
                <c:pt idx="2">
                  <c:v>0.83079999999999998</c:v>
                </c:pt>
                <c:pt idx="3">
                  <c:v>0.80359999999999998</c:v>
                </c:pt>
                <c:pt idx="4">
                  <c:v>0.78859999999999997</c:v>
                </c:pt>
                <c:pt idx="5">
                  <c:v>0.78069999999999995</c:v>
                </c:pt>
                <c:pt idx="6">
                  <c:v>0.77759999999999996</c:v>
                </c:pt>
                <c:pt idx="7">
                  <c:v>0.77659999999999996</c:v>
                </c:pt>
                <c:pt idx="8">
                  <c:v>0.77649999999999997</c:v>
                </c:pt>
                <c:pt idx="9">
                  <c:v>0.77649999999999997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4802-4021-8C19-6ECCA37A88F2}"/>
            </c:ext>
          </c:extLst>
        </c:ser>
        <c:ser>
          <c:idx val="36"/>
          <c:order val="36"/>
          <c:tx>
            <c:strRef>
              <c:f>'Combined model outputs'!$A$38</c:f>
              <c:strCache>
                <c:ptCount val="1"/>
                <c:pt idx="0">
                  <c:v>NGOs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9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2.7072495453099778E-3"/>
                  <c:y val="-2.4028662599642528E-3"/>
                </c:manualLayout>
              </c:layout>
              <c:tx>
                <c:rich>
                  <a:bodyPr/>
                  <a:lstStyle/>
                  <a:p>
                    <a:fld id="{FBD48A47-CC6C-4102-A80E-244037A5BB9D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outputs'!$C$38:$L$38</c:f>
              <c:numCache>
                <c:formatCode>General</c:formatCode>
                <c:ptCount val="10"/>
                <c:pt idx="0">
                  <c:v>0.5</c:v>
                </c:pt>
                <c:pt idx="1">
                  <c:v>0.73299999999999998</c:v>
                </c:pt>
                <c:pt idx="2">
                  <c:v>0.76270000000000004</c:v>
                </c:pt>
                <c:pt idx="3">
                  <c:v>0.76500000000000001</c:v>
                </c:pt>
                <c:pt idx="4">
                  <c:v>0.76480000000000004</c:v>
                </c:pt>
                <c:pt idx="5">
                  <c:v>0.76459999999999995</c:v>
                </c:pt>
                <c:pt idx="6">
                  <c:v>0.76449999999999996</c:v>
                </c:pt>
                <c:pt idx="7">
                  <c:v>0.76449999999999996</c:v>
                </c:pt>
                <c:pt idx="8">
                  <c:v>0.76439999999999997</c:v>
                </c:pt>
                <c:pt idx="9">
                  <c:v>0.76439999999999997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4802-4021-8C19-6ECCA37A88F2}"/>
            </c:ext>
          </c:extLst>
        </c:ser>
        <c:ser>
          <c:idx val="37"/>
          <c:order val="37"/>
          <c:tx>
            <c:strRef>
              <c:f>'Combined model outputs'!$A$39</c:f>
              <c:strCache>
                <c:ptCount val="1"/>
                <c:pt idx="0">
                  <c:v>Nuclear Industry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9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435845159602143"/>
                  <c:y val="-3.1237261379534711E-2"/>
                </c:manualLayout>
              </c:layout>
              <c:tx>
                <c:rich>
                  <a:bodyPr/>
                  <a:lstStyle/>
                  <a:p>
                    <a:fld id="{059E05FC-B735-47FB-BCB4-343ABC0EFBF1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5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outputs'!$C$39:$L$39</c:f>
              <c:numCache>
                <c:formatCode>General</c:formatCode>
                <c:ptCount val="10"/>
                <c:pt idx="0">
                  <c:v>0.2</c:v>
                </c:pt>
                <c:pt idx="1">
                  <c:v>0.60750000000000004</c:v>
                </c:pt>
                <c:pt idx="2">
                  <c:v>0.81689999999999996</c:v>
                </c:pt>
                <c:pt idx="3">
                  <c:v>0.85629999999999995</c:v>
                </c:pt>
                <c:pt idx="4">
                  <c:v>0.86419999999999997</c:v>
                </c:pt>
                <c:pt idx="5">
                  <c:v>0.86619999999999997</c:v>
                </c:pt>
                <c:pt idx="6">
                  <c:v>0.86670000000000003</c:v>
                </c:pt>
                <c:pt idx="7">
                  <c:v>0.86680000000000001</c:v>
                </c:pt>
                <c:pt idx="8">
                  <c:v>0.8669</c:v>
                </c:pt>
                <c:pt idx="9">
                  <c:v>0.8669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4802-4021-8C19-6ECCA37A88F2}"/>
            </c:ext>
          </c:extLst>
        </c:ser>
        <c:ser>
          <c:idx val="38"/>
          <c:order val="38"/>
          <c:tx>
            <c:strRef>
              <c:f>'Combined model outputs'!$A$40</c:f>
              <c:strCache>
                <c:ptCount val="1"/>
                <c:pt idx="0">
                  <c:v>Nutrients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9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319055256597516"/>
                  <c:y val="-3.8445860159427379E-2"/>
                </c:manualLayout>
              </c:layout>
              <c:tx>
                <c:rich>
                  <a:bodyPr/>
                  <a:lstStyle/>
                  <a:p>
                    <a:fld id="{DDD910A3-F280-4100-ADFE-BFC3E2F42714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outputs'!$C$40:$L$40</c:f>
              <c:numCache>
                <c:formatCode>General</c:formatCode>
                <c:ptCount val="10"/>
                <c:pt idx="0">
                  <c:v>0.78</c:v>
                </c:pt>
                <c:pt idx="1">
                  <c:v>0.7006</c:v>
                </c:pt>
                <c:pt idx="2">
                  <c:v>0.69220000000000004</c:v>
                </c:pt>
                <c:pt idx="3">
                  <c:v>0.69059999999999999</c:v>
                </c:pt>
                <c:pt idx="4">
                  <c:v>0.69259999999999999</c:v>
                </c:pt>
                <c:pt idx="5">
                  <c:v>0.69399999999999995</c:v>
                </c:pt>
                <c:pt idx="6">
                  <c:v>0.69440000000000002</c:v>
                </c:pt>
                <c:pt idx="7">
                  <c:v>0.69450000000000001</c:v>
                </c:pt>
                <c:pt idx="8">
                  <c:v>0.6946</c:v>
                </c:pt>
                <c:pt idx="9">
                  <c:v>0.6946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4802-4021-8C19-6ECCA37A88F2}"/>
            </c:ext>
          </c:extLst>
        </c:ser>
        <c:ser>
          <c:idx val="39"/>
          <c:order val="39"/>
          <c:tx>
            <c:strRef>
              <c:f>'Combined model outputs'!$A$41</c:f>
              <c:strCache>
                <c:ptCount val="1"/>
                <c:pt idx="0">
                  <c:v>Offshore Fisheries</c:v>
                </c:pt>
              </c:strCache>
            </c:strRef>
          </c:tx>
          <c:spPr>
            <a:ln w="44450" cap="rnd" cmpd="sng" algn="ctr">
              <a:solidFill>
                <a:srgbClr val="9966FF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394357473336062"/>
                  <c:y val="0.11053184795835351"/>
                </c:manualLayout>
              </c:layout>
              <c:tx>
                <c:rich>
                  <a:bodyPr/>
                  <a:lstStyle/>
                  <a:p>
                    <a:fld id="{150DFC2A-0A58-4A3A-BFEA-05FAF5B7E04D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9966FF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outputs'!$C$41:$L$41</c:f>
              <c:numCache>
                <c:formatCode>General</c:formatCode>
                <c:ptCount val="10"/>
                <c:pt idx="0">
                  <c:v>0.17</c:v>
                </c:pt>
                <c:pt idx="1">
                  <c:v>0.61570000000000003</c:v>
                </c:pt>
                <c:pt idx="2">
                  <c:v>0.73219999999999996</c:v>
                </c:pt>
                <c:pt idx="3">
                  <c:v>0.70440000000000003</c:v>
                </c:pt>
                <c:pt idx="4">
                  <c:v>0.67169999999999996</c:v>
                </c:pt>
                <c:pt idx="5">
                  <c:v>0.65580000000000005</c:v>
                </c:pt>
                <c:pt idx="6">
                  <c:v>0.65049999999999997</c:v>
                </c:pt>
                <c:pt idx="7">
                  <c:v>0.64929999999999999</c:v>
                </c:pt>
                <c:pt idx="8">
                  <c:v>0.6492</c:v>
                </c:pt>
                <c:pt idx="9">
                  <c:v>0.6492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4802-4021-8C19-6ECCA37A88F2}"/>
            </c:ext>
          </c:extLst>
        </c:ser>
        <c:ser>
          <c:idx val="40"/>
          <c:order val="40"/>
          <c:tx>
            <c:strRef>
              <c:f>'Combined model outputs'!$A$42</c:f>
              <c:strCache>
                <c:ptCount val="1"/>
                <c:pt idx="0">
                  <c:v>Offshore Tourism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9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E94474DF-BCF4-4435-989C-F8BFDADFAF0C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8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outputs'!$C$42:$L$42</c:f>
              <c:numCache>
                <c:formatCode>General</c:formatCode>
                <c:ptCount val="10"/>
                <c:pt idx="0">
                  <c:v>0</c:v>
                </c:pt>
                <c:pt idx="1">
                  <c:v>0.56610000000000005</c:v>
                </c:pt>
                <c:pt idx="2">
                  <c:v>0.53239999999999998</c:v>
                </c:pt>
                <c:pt idx="3">
                  <c:v>0.46879999999999999</c:v>
                </c:pt>
                <c:pt idx="4">
                  <c:v>0.44090000000000001</c:v>
                </c:pt>
                <c:pt idx="5">
                  <c:v>0.43120000000000003</c:v>
                </c:pt>
                <c:pt idx="6">
                  <c:v>0.4284</c:v>
                </c:pt>
                <c:pt idx="7">
                  <c:v>0.42770000000000002</c:v>
                </c:pt>
                <c:pt idx="8">
                  <c:v>0.42770000000000002</c:v>
                </c:pt>
                <c:pt idx="9">
                  <c:v>0.42770000000000002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4802-4021-8C19-6ECCA37A88F2}"/>
            </c:ext>
          </c:extLst>
        </c:ser>
        <c:ser>
          <c:idx val="41"/>
          <c:order val="41"/>
          <c:tx>
            <c:strRef>
              <c:f>'Combined model outputs'!$A$43</c:f>
              <c:strCache>
                <c:ptCount val="1"/>
                <c:pt idx="0">
                  <c:v>Offshore Wind O&amp;M Efficiency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8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1.7746578518014811E-3"/>
                  <c:y val="-7.4976739207790466E-3"/>
                </c:manualLayout>
              </c:layout>
              <c:tx>
                <c:rich>
                  <a:bodyPr/>
                  <a:lstStyle/>
                  <a:p>
                    <a:fld id="{6834CE5E-AAB9-4E3C-A94A-437DBDC06510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9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outputs'!$C$43:$L$43</c:f>
              <c:numCache>
                <c:formatCode>General</c:formatCode>
                <c:ptCount val="10"/>
                <c:pt idx="0">
                  <c:v>0.7</c:v>
                </c:pt>
                <c:pt idx="1">
                  <c:v>0.84989999999999999</c:v>
                </c:pt>
                <c:pt idx="2">
                  <c:v>0.88249999999999995</c:v>
                </c:pt>
                <c:pt idx="3">
                  <c:v>0.87809999999999999</c:v>
                </c:pt>
                <c:pt idx="4">
                  <c:v>0.87880000000000003</c:v>
                </c:pt>
                <c:pt idx="5">
                  <c:v>0.88</c:v>
                </c:pt>
                <c:pt idx="6">
                  <c:v>0.88049999999999995</c:v>
                </c:pt>
                <c:pt idx="7">
                  <c:v>0.88070000000000004</c:v>
                </c:pt>
                <c:pt idx="8">
                  <c:v>0.88070000000000004</c:v>
                </c:pt>
                <c:pt idx="9">
                  <c:v>0.88070000000000004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4802-4021-8C19-6ECCA37A88F2}"/>
            </c:ext>
          </c:extLst>
        </c:ser>
        <c:ser>
          <c:idx val="42"/>
          <c:order val="42"/>
          <c:tx>
            <c:strRef>
              <c:f>'Combined model outputs'!$A$44</c:f>
              <c:strCache>
                <c:ptCount val="1"/>
                <c:pt idx="0">
                  <c:v>Offshore Wind Workers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8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4.0809942438469284E-2"/>
                  <c:y val="-6.0071656499105213E-3"/>
                </c:manualLayout>
              </c:layout>
              <c:tx>
                <c:rich>
                  <a:bodyPr/>
                  <a:lstStyle/>
                  <a:p>
                    <a:fld id="{0BA4A787-75A3-4E56-8567-C5381FDC2334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outputs'!$C$44:$L$44</c:f>
              <c:numCache>
                <c:formatCode>General</c:formatCode>
                <c:ptCount val="10"/>
                <c:pt idx="0">
                  <c:v>0.31</c:v>
                </c:pt>
                <c:pt idx="1">
                  <c:v>0.6502</c:v>
                </c:pt>
                <c:pt idx="2">
                  <c:v>0.79490000000000005</c:v>
                </c:pt>
                <c:pt idx="3">
                  <c:v>0.81910000000000005</c:v>
                </c:pt>
                <c:pt idx="4">
                  <c:v>0.82569999999999999</c:v>
                </c:pt>
                <c:pt idx="5">
                  <c:v>0.82809999999999995</c:v>
                </c:pt>
                <c:pt idx="6">
                  <c:v>0.82879999999999998</c:v>
                </c:pt>
                <c:pt idx="7">
                  <c:v>0.82899999999999996</c:v>
                </c:pt>
                <c:pt idx="8">
                  <c:v>0.82909999999999995</c:v>
                </c:pt>
                <c:pt idx="9">
                  <c:v>0.82909999999999995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4802-4021-8C19-6ECCA37A88F2}"/>
            </c:ext>
          </c:extLst>
        </c:ser>
        <c:ser>
          <c:idx val="43"/>
          <c:order val="43"/>
          <c:tx>
            <c:strRef>
              <c:f>'Combined model outputs'!$A$45</c:f>
              <c:strCache>
                <c:ptCount val="1"/>
                <c:pt idx="0">
                  <c:v>Oil &amp; Gas Industry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8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1175817454355488"/>
                  <c:y val="-5.7668790239141017E-2"/>
                </c:manualLayout>
              </c:layout>
              <c:tx>
                <c:rich>
                  <a:bodyPr/>
                  <a:lstStyle/>
                  <a:p>
                    <a:fld id="{A965A930-D636-4B10-A89B-7C946241E53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B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outputs'!$C$45:$L$45</c:f>
              <c:numCache>
                <c:formatCode>General</c:formatCode>
                <c:ptCount val="10"/>
                <c:pt idx="0">
                  <c:v>0.24</c:v>
                </c:pt>
                <c:pt idx="1">
                  <c:v>0.79820000000000002</c:v>
                </c:pt>
                <c:pt idx="2">
                  <c:v>0.89049999999999996</c:v>
                </c:pt>
                <c:pt idx="3">
                  <c:v>0.90990000000000004</c:v>
                </c:pt>
                <c:pt idx="4">
                  <c:v>0.9143</c:v>
                </c:pt>
                <c:pt idx="5">
                  <c:v>0.91520000000000001</c:v>
                </c:pt>
                <c:pt idx="6">
                  <c:v>0.91549999999999998</c:v>
                </c:pt>
                <c:pt idx="7">
                  <c:v>0.91549999999999998</c:v>
                </c:pt>
                <c:pt idx="8">
                  <c:v>0.91549999999999998</c:v>
                </c:pt>
                <c:pt idx="9">
                  <c:v>0.91549999999999998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4802-4021-8C19-6ECCA37A88F2}"/>
            </c:ext>
          </c:extLst>
        </c:ser>
        <c:ser>
          <c:idx val="44"/>
          <c:order val="44"/>
          <c:tx>
            <c:strRef>
              <c:f>'Combined model outputs'!$A$46</c:f>
              <c:strCache>
                <c:ptCount val="1"/>
                <c:pt idx="0">
                  <c:v>Pelagic Fish</c:v>
                </c:pt>
              </c:strCache>
            </c:strRef>
          </c:tx>
          <c:spPr>
            <a:ln w="44450" cap="rnd" cmpd="sng" algn="ctr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82A122F0-A5E1-4C44-AE42-0D9263368FBB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C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outputs'!$C$46:$L$46</c:f>
              <c:numCache>
                <c:formatCode>General</c:formatCode>
                <c:ptCount val="10"/>
                <c:pt idx="0">
                  <c:v>0.04</c:v>
                </c:pt>
                <c:pt idx="1">
                  <c:v>0.32719999999999999</c:v>
                </c:pt>
                <c:pt idx="2">
                  <c:v>0.24560000000000001</c:v>
                </c:pt>
                <c:pt idx="3">
                  <c:v>0.192</c:v>
                </c:pt>
                <c:pt idx="4">
                  <c:v>0.1867</c:v>
                </c:pt>
                <c:pt idx="5">
                  <c:v>0.1908</c:v>
                </c:pt>
                <c:pt idx="6">
                  <c:v>0.19339999999999999</c:v>
                </c:pt>
                <c:pt idx="7">
                  <c:v>0.1943</c:v>
                </c:pt>
                <c:pt idx="8">
                  <c:v>0.19450000000000001</c:v>
                </c:pt>
                <c:pt idx="9">
                  <c:v>0.19450000000000001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4802-4021-8C19-6ECCA37A88F2}"/>
            </c:ext>
          </c:extLst>
        </c:ser>
        <c:ser>
          <c:idx val="45"/>
          <c:order val="45"/>
          <c:tx>
            <c:strRef>
              <c:f>'Combined model outputs'!$A$47</c:f>
              <c:strCache>
                <c:ptCount val="1"/>
                <c:pt idx="0">
                  <c:v>Plastic/Rubbish Pollution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8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406E3E3C-946D-42D2-8AED-836D4CAE57B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D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outputs'!$C$47:$L$47</c:f>
              <c:numCache>
                <c:formatCode>General</c:formatCode>
                <c:ptCount val="10"/>
                <c:pt idx="0">
                  <c:v>0.22</c:v>
                </c:pt>
                <c:pt idx="1">
                  <c:v>0.35089999999999999</c:v>
                </c:pt>
                <c:pt idx="2">
                  <c:v>0.34899999999999998</c:v>
                </c:pt>
                <c:pt idx="3">
                  <c:v>0.37780000000000002</c:v>
                </c:pt>
                <c:pt idx="4">
                  <c:v>0.39119999999999999</c:v>
                </c:pt>
                <c:pt idx="5">
                  <c:v>0.39529999999999998</c:v>
                </c:pt>
                <c:pt idx="6">
                  <c:v>0.3962</c:v>
                </c:pt>
                <c:pt idx="7">
                  <c:v>0.3962</c:v>
                </c:pt>
                <c:pt idx="8">
                  <c:v>0.39610000000000001</c:v>
                </c:pt>
                <c:pt idx="9">
                  <c:v>0.39600000000000002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4802-4021-8C19-6ECCA37A88F2}"/>
            </c:ext>
          </c:extLst>
        </c:ser>
        <c:ser>
          <c:idx val="46"/>
          <c:order val="46"/>
          <c:tx>
            <c:strRef>
              <c:f>'Combined model outputs'!$A$48</c:f>
              <c:strCache>
                <c:ptCount val="1"/>
                <c:pt idx="0">
                  <c:v>Ports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7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3.516568340490718E-2"/>
                  <c:y val="-6.0071656499105213E-3"/>
                </c:manualLayout>
              </c:layout>
              <c:tx>
                <c:rich>
                  <a:bodyPr/>
                  <a:lstStyle/>
                  <a:p>
                    <a:fld id="{8A560C72-4609-4985-8443-A08CF816F367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E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outputs'!$C$48:$L$48</c:f>
              <c:numCache>
                <c:formatCode>General</c:formatCode>
                <c:ptCount val="10"/>
                <c:pt idx="0">
                  <c:v>0.76</c:v>
                </c:pt>
                <c:pt idx="1">
                  <c:v>0.71579999999999999</c:v>
                </c:pt>
                <c:pt idx="2">
                  <c:v>0.79239999999999999</c:v>
                </c:pt>
                <c:pt idx="3">
                  <c:v>0.80830000000000002</c:v>
                </c:pt>
                <c:pt idx="4">
                  <c:v>0.80989999999999995</c:v>
                </c:pt>
                <c:pt idx="5">
                  <c:v>0.80959999999999999</c:v>
                </c:pt>
                <c:pt idx="6">
                  <c:v>0.80940000000000001</c:v>
                </c:pt>
                <c:pt idx="7">
                  <c:v>0.80930000000000002</c:v>
                </c:pt>
                <c:pt idx="8">
                  <c:v>0.80930000000000002</c:v>
                </c:pt>
                <c:pt idx="9">
                  <c:v>0.80930000000000002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4802-4021-8C19-6ECCA37A88F2}"/>
            </c:ext>
          </c:extLst>
        </c:ser>
        <c:ser>
          <c:idx val="47"/>
          <c:order val="47"/>
          <c:tx>
            <c:strRef>
              <c:f>'Combined model outputs'!$A$49</c:f>
              <c:strCache>
                <c:ptCount val="1"/>
                <c:pt idx="0">
                  <c:v>Protected Areas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DA292085-1C61-4EE1-B7EC-8BD1B8676B96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F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outputs'!$C$49:$L$49</c:f>
              <c:numCache>
                <c:formatCode>General</c:formatCode>
                <c:ptCount val="10"/>
                <c:pt idx="0">
                  <c:v>1</c:v>
                </c:pt>
                <c:pt idx="1">
                  <c:v>0.71609999999999996</c:v>
                </c:pt>
                <c:pt idx="2">
                  <c:v>0.57450000000000001</c:v>
                </c:pt>
                <c:pt idx="3">
                  <c:v>0.53700000000000003</c:v>
                </c:pt>
                <c:pt idx="4">
                  <c:v>0.52329999999999999</c:v>
                </c:pt>
                <c:pt idx="5">
                  <c:v>0.51749999999999996</c:v>
                </c:pt>
                <c:pt idx="6">
                  <c:v>0.51529999999999998</c:v>
                </c:pt>
                <c:pt idx="7">
                  <c:v>0.51459999999999995</c:v>
                </c:pt>
                <c:pt idx="8">
                  <c:v>0.51439999999999997</c:v>
                </c:pt>
                <c:pt idx="9">
                  <c:v>0.51439999999999997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4802-4021-8C19-6ECCA37A88F2}"/>
            </c:ext>
          </c:extLst>
        </c:ser>
        <c:ser>
          <c:idx val="48"/>
          <c:order val="48"/>
          <c:tx>
            <c:strRef>
              <c:f>'Combined model outputs'!$A$50</c:f>
              <c:strCache>
                <c:ptCount val="1"/>
                <c:pt idx="0">
                  <c:v>Research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8.6075471580132734E-2"/>
                  <c:y val="-5.286305771921259E-2"/>
                </c:manualLayout>
              </c:layout>
              <c:tx>
                <c:rich>
                  <a:bodyPr/>
                  <a:lstStyle/>
                  <a:p>
                    <a:fld id="{DCB25D81-F753-4F2F-8184-1F10292D92D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0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outputs'!$C$50:$L$50</c:f>
              <c:numCache>
                <c:formatCode>General</c:formatCode>
                <c:ptCount val="10"/>
                <c:pt idx="0">
                  <c:v>0.5</c:v>
                </c:pt>
                <c:pt idx="1">
                  <c:v>0.89570000000000005</c:v>
                </c:pt>
                <c:pt idx="2">
                  <c:v>0.93589999999999995</c:v>
                </c:pt>
                <c:pt idx="3">
                  <c:v>0.94399999999999995</c:v>
                </c:pt>
                <c:pt idx="4">
                  <c:v>0.94579999999999997</c:v>
                </c:pt>
                <c:pt idx="5">
                  <c:v>0.94630000000000003</c:v>
                </c:pt>
                <c:pt idx="6">
                  <c:v>0.94650000000000001</c:v>
                </c:pt>
                <c:pt idx="7">
                  <c:v>0.94650000000000001</c:v>
                </c:pt>
                <c:pt idx="8">
                  <c:v>0.94650000000000001</c:v>
                </c:pt>
                <c:pt idx="9">
                  <c:v>0.94650000000000001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4802-4021-8C19-6ECCA37A88F2}"/>
            </c:ext>
          </c:extLst>
        </c:ser>
        <c:ser>
          <c:idx val="49"/>
          <c:order val="49"/>
          <c:tx>
            <c:strRef>
              <c:f>'Combined model outputs'!$A$51</c:f>
              <c:strCache>
                <c:ptCount val="1"/>
                <c:pt idx="0">
                  <c:v>River Inflow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73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7508D8BE-2351-4155-9F61-5EEE2EFCD37E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1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outputs'!$C$51:$L$51</c:f>
              <c:numCache>
                <c:formatCode>General</c:formatCode>
                <c:ptCount val="10"/>
                <c:pt idx="0">
                  <c:v>0.59</c:v>
                </c:pt>
                <c:pt idx="1">
                  <c:v>0.5</c:v>
                </c:pt>
                <c:pt idx="2">
                  <c:v>0.45100000000000001</c:v>
                </c:pt>
                <c:pt idx="3">
                  <c:v>0.44529999999999997</c:v>
                </c:pt>
                <c:pt idx="4">
                  <c:v>0.443</c:v>
                </c:pt>
                <c:pt idx="5">
                  <c:v>0.44230000000000003</c:v>
                </c:pt>
                <c:pt idx="6">
                  <c:v>0.44240000000000002</c:v>
                </c:pt>
                <c:pt idx="7">
                  <c:v>0.44259999999999999</c:v>
                </c:pt>
                <c:pt idx="8">
                  <c:v>0.44259999999999999</c:v>
                </c:pt>
                <c:pt idx="9">
                  <c:v>0.44269999999999998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4802-4021-8C19-6ECCA37A88F2}"/>
            </c:ext>
          </c:extLst>
        </c:ser>
        <c:ser>
          <c:idx val="50"/>
          <c:order val="50"/>
          <c:tx>
            <c:strRef>
              <c:f>'Combined model outputs'!$A$52</c:f>
              <c:strCache>
                <c:ptCount val="1"/>
                <c:pt idx="0">
                  <c:v>Salinity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71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"/>
                  <c:y val="2.0424363209695772E-2"/>
                </c:manualLayout>
              </c:layout>
              <c:tx>
                <c:rich>
                  <a:bodyPr/>
                  <a:lstStyle/>
                  <a:p>
                    <a:fld id="{38CE4324-5E86-42B2-B232-BED7660531E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2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outputs'!$C$52:$L$52</c:f>
              <c:numCache>
                <c:formatCode>General</c:formatCode>
                <c:ptCount val="10"/>
                <c:pt idx="0">
                  <c:v>0.45</c:v>
                </c:pt>
                <c:pt idx="1">
                  <c:v>0.58660000000000001</c:v>
                </c:pt>
                <c:pt idx="2">
                  <c:v>0.60729999999999995</c:v>
                </c:pt>
                <c:pt idx="3">
                  <c:v>0.61250000000000004</c:v>
                </c:pt>
                <c:pt idx="4">
                  <c:v>0.6139</c:v>
                </c:pt>
                <c:pt idx="5">
                  <c:v>0.61439999999999995</c:v>
                </c:pt>
                <c:pt idx="6">
                  <c:v>0.61460000000000004</c:v>
                </c:pt>
                <c:pt idx="7">
                  <c:v>0.61470000000000002</c:v>
                </c:pt>
                <c:pt idx="8">
                  <c:v>0.61470000000000002</c:v>
                </c:pt>
                <c:pt idx="9">
                  <c:v>0.61470000000000002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4802-4021-8C19-6ECCA37A88F2}"/>
            </c:ext>
          </c:extLst>
        </c:ser>
        <c:ser>
          <c:idx val="51"/>
          <c:order val="51"/>
          <c:tx>
            <c:strRef>
              <c:f>'Combined model outputs'!$A$53</c:f>
              <c:strCache>
                <c:ptCount val="1"/>
                <c:pt idx="0">
                  <c:v>Sea Level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9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7.2273892749564533E-3"/>
                  <c:y val="-3.6042993899463131E-3"/>
                </c:manualLayout>
              </c:layout>
              <c:tx>
                <c:rich>
                  <a:bodyPr/>
                  <a:lstStyle/>
                  <a:p>
                    <a:fld id="{C3FE692F-24BA-4D5C-AF0E-CA9E94ACF768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3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outputs'!$C$53:$L$53</c:f>
              <c:numCache>
                <c:formatCode>General</c:formatCode>
                <c:ptCount val="10"/>
                <c:pt idx="0">
                  <c:v>0.36</c:v>
                </c:pt>
                <c:pt idx="1">
                  <c:v>0.68140000000000001</c:v>
                </c:pt>
                <c:pt idx="2">
                  <c:v>0.78320000000000001</c:v>
                </c:pt>
                <c:pt idx="3">
                  <c:v>0.79910000000000003</c:v>
                </c:pt>
                <c:pt idx="4">
                  <c:v>0.80120000000000002</c:v>
                </c:pt>
                <c:pt idx="5">
                  <c:v>0.80120000000000002</c:v>
                </c:pt>
                <c:pt idx="6">
                  <c:v>0.80100000000000005</c:v>
                </c:pt>
                <c:pt idx="7">
                  <c:v>0.80079999999999996</c:v>
                </c:pt>
                <c:pt idx="8">
                  <c:v>0.80079999999999996</c:v>
                </c:pt>
                <c:pt idx="9">
                  <c:v>0.80079999999999996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4802-4021-8C19-6ECCA37A88F2}"/>
            </c:ext>
          </c:extLst>
        </c:ser>
        <c:ser>
          <c:idx val="52"/>
          <c:order val="52"/>
          <c:tx>
            <c:strRef>
              <c:f>'Combined model outputs'!$A$54</c:f>
              <c:strCache>
                <c:ptCount val="1"/>
                <c:pt idx="0">
                  <c:v>Seabed integrity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7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tx>
                <c:rich>
                  <a:bodyPr/>
                  <a:lstStyle/>
                  <a:p>
                    <a:fld id="{92B03090-F591-41FD-BF25-835B6AF4A444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4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outputs'!$C$54:$L$54</c:f>
              <c:numCache>
                <c:formatCode>General</c:formatCode>
                <c:ptCount val="10"/>
                <c:pt idx="0">
                  <c:v>0.55000000000000004</c:v>
                </c:pt>
                <c:pt idx="1">
                  <c:v>0.60809999999999997</c:v>
                </c:pt>
                <c:pt idx="2">
                  <c:v>0.55979999999999996</c:v>
                </c:pt>
                <c:pt idx="3">
                  <c:v>0.53480000000000005</c:v>
                </c:pt>
                <c:pt idx="4">
                  <c:v>0.53690000000000004</c:v>
                </c:pt>
                <c:pt idx="5">
                  <c:v>0.54359999999999997</c:v>
                </c:pt>
                <c:pt idx="6">
                  <c:v>0.54769999999999996</c:v>
                </c:pt>
                <c:pt idx="7">
                  <c:v>0.5494</c:v>
                </c:pt>
                <c:pt idx="8">
                  <c:v>0.55000000000000004</c:v>
                </c:pt>
                <c:pt idx="9">
                  <c:v>0.55010000000000003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4802-4021-8C19-6ECCA37A88F2}"/>
            </c:ext>
          </c:extLst>
        </c:ser>
        <c:ser>
          <c:idx val="53"/>
          <c:order val="53"/>
          <c:tx>
            <c:strRef>
              <c:f>'Combined model outputs'!$A$55</c:f>
              <c:strCache>
                <c:ptCount val="1"/>
                <c:pt idx="0">
                  <c:v>Seafood Processing &amp; Markets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7867846999045855"/>
                  <c:y val="-1.2014331299821483E-3"/>
                </c:manualLayout>
              </c:layout>
              <c:tx>
                <c:rich>
                  <a:bodyPr/>
                  <a:lstStyle/>
                  <a:p>
                    <a:fld id="{A5B418BA-048F-4CCA-B24B-A9FCEAAE373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5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outputs'!$C$55:$L$55</c:f>
              <c:numCache>
                <c:formatCode>General</c:formatCode>
                <c:ptCount val="10"/>
                <c:pt idx="0">
                  <c:v>0.78</c:v>
                </c:pt>
                <c:pt idx="1">
                  <c:v>0.69299999999999995</c:v>
                </c:pt>
                <c:pt idx="2">
                  <c:v>0.68879999999999997</c:v>
                </c:pt>
                <c:pt idx="3">
                  <c:v>0.68959999999999999</c:v>
                </c:pt>
                <c:pt idx="4">
                  <c:v>0.68630000000000002</c:v>
                </c:pt>
                <c:pt idx="5">
                  <c:v>0.68369999999999997</c:v>
                </c:pt>
                <c:pt idx="6">
                  <c:v>0.68259999999999998</c:v>
                </c:pt>
                <c:pt idx="7">
                  <c:v>0.68220000000000003</c:v>
                </c:pt>
                <c:pt idx="8">
                  <c:v>0.68210000000000004</c:v>
                </c:pt>
                <c:pt idx="9">
                  <c:v>0.68200000000000005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4802-4021-8C19-6ECCA37A88F2}"/>
            </c:ext>
          </c:extLst>
        </c:ser>
        <c:ser>
          <c:idx val="54"/>
          <c:order val="54"/>
          <c:tx>
            <c:strRef>
              <c:f>'Combined model outputs'!$A$56</c:f>
              <c:strCache>
                <c:ptCount val="1"/>
                <c:pt idx="0">
                  <c:v>Sediment Transport Rate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7687363696025188"/>
                  <c:y val="-1.8021496949731521E-2"/>
                </c:manualLayout>
              </c:layout>
              <c:tx>
                <c:rich>
                  <a:bodyPr/>
                  <a:lstStyle/>
                  <a:p>
                    <a:fld id="{E2601305-A01C-435A-A284-65F6F51B9FA6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6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outputs'!$C$56:$L$56</c:f>
              <c:numCache>
                <c:formatCode>General</c:formatCode>
                <c:ptCount val="10"/>
                <c:pt idx="0">
                  <c:v>0.01</c:v>
                </c:pt>
                <c:pt idx="1">
                  <c:v>0.50619999999999998</c:v>
                </c:pt>
                <c:pt idx="2">
                  <c:v>0.64319999999999999</c:v>
                </c:pt>
                <c:pt idx="3">
                  <c:v>0.67449999999999999</c:v>
                </c:pt>
                <c:pt idx="4">
                  <c:v>0.68200000000000005</c:v>
                </c:pt>
                <c:pt idx="5">
                  <c:v>0.68410000000000004</c:v>
                </c:pt>
                <c:pt idx="6">
                  <c:v>0.68469999999999998</c:v>
                </c:pt>
                <c:pt idx="7">
                  <c:v>0.68479999999999996</c:v>
                </c:pt>
                <c:pt idx="8">
                  <c:v>0.68489999999999995</c:v>
                </c:pt>
                <c:pt idx="9">
                  <c:v>0.68489999999999995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4802-4021-8C19-6ECCA37A88F2}"/>
            </c:ext>
          </c:extLst>
        </c:ser>
        <c:ser>
          <c:idx val="55"/>
          <c:order val="55"/>
          <c:tx>
            <c:strRef>
              <c:f>'Combined model outputs'!$A$57</c:f>
              <c:strCache>
                <c:ptCount val="1"/>
                <c:pt idx="0">
                  <c:v>Shipping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7.3998154238472724E-2"/>
                  <c:y val="-3.6042993899464012E-3"/>
                </c:manualLayout>
              </c:layout>
              <c:tx>
                <c:rich>
                  <a:bodyPr/>
                  <a:lstStyle/>
                  <a:p>
                    <a:fld id="{CC09AA12-8456-4D22-8DD5-FC605A6FD9A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7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outputs'!$C$57:$L$57</c:f>
              <c:numCache>
                <c:formatCode>General</c:formatCode>
                <c:ptCount val="10"/>
                <c:pt idx="0">
                  <c:v>0.55000000000000004</c:v>
                </c:pt>
                <c:pt idx="1">
                  <c:v>0.58289999999999997</c:v>
                </c:pt>
                <c:pt idx="2">
                  <c:v>0.40529999999999999</c:v>
                </c:pt>
                <c:pt idx="3">
                  <c:v>0.36399999999999999</c:v>
                </c:pt>
                <c:pt idx="4">
                  <c:v>0.35709999999999997</c:v>
                </c:pt>
                <c:pt idx="5">
                  <c:v>0.3569</c:v>
                </c:pt>
                <c:pt idx="6">
                  <c:v>0.35770000000000002</c:v>
                </c:pt>
                <c:pt idx="7">
                  <c:v>0.35820000000000002</c:v>
                </c:pt>
                <c:pt idx="8">
                  <c:v>0.35849999999999999</c:v>
                </c:pt>
                <c:pt idx="9">
                  <c:v>0.35849999999999999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4802-4021-8C19-6ECCA37A88F2}"/>
            </c:ext>
          </c:extLst>
        </c:ser>
        <c:ser>
          <c:idx val="56"/>
          <c:order val="56"/>
          <c:tx>
            <c:strRef>
              <c:f>'Combined model outputs'!$A$58</c:f>
              <c:strCache>
                <c:ptCount val="1"/>
                <c:pt idx="0">
                  <c:v>SME's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2.4365252257472832E-2"/>
                  <c:y val="2.980949152987944E-3"/>
                </c:manualLayout>
              </c:layout>
              <c:tx>
                <c:rich>
                  <a:bodyPr/>
                  <a:lstStyle/>
                  <a:p>
                    <a:fld id="{BAEAD3EB-1E3D-43B8-BBB1-A6421FB4921F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8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outputs'!$C$58:$L$58</c:f>
              <c:numCache>
                <c:formatCode>General</c:formatCode>
                <c:ptCount val="10"/>
                <c:pt idx="0">
                  <c:v>0.47</c:v>
                </c:pt>
                <c:pt idx="1">
                  <c:v>0.6502</c:v>
                </c:pt>
                <c:pt idx="2">
                  <c:v>0.70540000000000003</c:v>
                </c:pt>
                <c:pt idx="3">
                  <c:v>0.71709999999999996</c:v>
                </c:pt>
                <c:pt idx="4">
                  <c:v>0.72030000000000005</c:v>
                </c:pt>
                <c:pt idx="5">
                  <c:v>0.72119999999999995</c:v>
                </c:pt>
                <c:pt idx="6">
                  <c:v>0.72150000000000003</c:v>
                </c:pt>
                <c:pt idx="7">
                  <c:v>0.72150000000000003</c:v>
                </c:pt>
                <c:pt idx="8">
                  <c:v>0.72160000000000002</c:v>
                </c:pt>
                <c:pt idx="9">
                  <c:v>0.72160000000000002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4802-4021-8C19-6ECCA37A88F2}"/>
            </c:ext>
          </c:extLst>
        </c:ser>
        <c:ser>
          <c:idx val="57"/>
          <c:order val="57"/>
          <c:tx>
            <c:strRef>
              <c:f>'Combined model outputs'!$A$59</c:f>
              <c:strCache>
                <c:ptCount val="1"/>
                <c:pt idx="0">
                  <c:v>Suitable Marine Geology/ Sediment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5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5792289014308206"/>
                  <c:y val="-3.0035828249552608E-2"/>
                </c:manualLayout>
              </c:layout>
              <c:tx>
                <c:rich>
                  <a:bodyPr/>
                  <a:lstStyle/>
                  <a:p>
                    <a:fld id="{FEA4F776-2F60-4042-8136-F53546169186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9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outputs'!$C$59:$L$59</c:f>
              <c:numCache>
                <c:formatCode>General</c:formatCode>
                <c:ptCount val="10"/>
                <c:pt idx="0">
                  <c:v>0.25</c:v>
                </c:pt>
                <c:pt idx="1">
                  <c:v>0.57689999999999997</c:v>
                </c:pt>
                <c:pt idx="2">
                  <c:v>0.66910000000000003</c:v>
                </c:pt>
                <c:pt idx="3">
                  <c:v>0.72099999999999997</c:v>
                </c:pt>
                <c:pt idx="4">
                  <c:v>0.73650000000000004</c:v>
                </c:pt>
                <c:pt idx="5">
                  <c:v>0.73909999999999998</c:v>
                </c:pt>
                <c:pt idx="6">
                  <c:v>0.73919999999999997</c:v>
                </c:pt>
                <c:pt idx="7">
                  <c:v>0.73909999999999998</c:v>
                </c:pt>
                <c:pt idx="8">
                  <c:v>0.73909999999999998</c:v>
                </c:pt>
                <c:pt idx="9">
                  <c:v>0.73909999999999998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4802-4021-8C19-6ECCA37A88F2}"/>
            </c:ext>
          </c:extLst>
        </c:ser>
        <c:ser>
          <c:idx val="58"/>
          <c:order val="58"/>
          <c:tx>
            <c:strRef>
              <c:f>'Combined model outputs'!$A$60</c:f>
              <c:strCache>
                <c:ptCount val="1"/>
                <c:pt idx="0">
                  <c:v>Telecoms &amp; Interconnectors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5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877026351414918"/>
                  <c:y val="1.9222930079713624E-2"/>
                </c:manualLayout>
              </c:layout>
              <c:tx>
                <c:rich>
                  <a:bodyPr/>
                  <a:lstStyle/>
                  <a:p>
                    <a:fld id="{2722EEF6-3CAD-4AD0-B2FF-F3683A8B7FC9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A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outputs'!$C$60:$L$60</c:f>
              <c:numCache>
                <c:formatCode>General</c:formatCode>
                <c:ptCount val="10"/>
                <c:pt idx="0">
                  <c:v>0.6</c:v>
                </c:pt>
                <c:pt idx="1">
                  <c:v>0.64570000000000005</c:v>
                </c:pt>
                <c:pt idx="2">
                  <c:v>0.65600000000000003</c:v>
                </c:pt>
                <c:pt idx="3">
                  <c:v>0.65839999999999999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4802-4021-8C19-6ECCA37A88F2}"/>
            </c:ext>
          </c:extLst>
        </c:ser>
        <c:ser>
          <c:idx val="59"/>
          <c:order val="59"/>
          <c:tx>
            <c:strRef>
              <c:f>'Combined model outputs'!$A$61</c:f>
              <c:strCache>
                <c:ptCount val="1"/>
                <c:pt idx="0">
                  <c:v>The Crown Estate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4748726029472498"/>
                  <c:y val="-2.8834395119570491E-2"/>
                </c:manualLayout>
              </c:layout>
              <c:tx>
                <c:rich>
                  <a:bodyPr/>
                  <a:lstStyle/>
                  <a:p>
                    <a:fld id="{EF364285-E5C9-444C-9E39-C5BE741447E7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B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outputs'!$C$61:$L$61</c:f>
              <c:numCache>
                <c:formatCode>General</c:formatCode>
                <c:ptCount val="10"/>
                <c:pt idx="0">
                  <c:v>1</c:v>
                </c:pt>
                <c:pt idx="1">
                  <c:v>0.82199999999999995</c:v>
                </c:pt>
                <c:pt idx="2">
                  <c:v>0.89539999999999997</c:v>
                </c:pt>
                <c:pt idx="3">
                  <c:v>0.90339999999999998</c:v>
                </c:pt>
                <c:pt idx="4">
                  <c:v>0.90559999999999996</c:v>
                </c:pt>
                <c:pt idx="5">
                  <c:v>0.90659999999999996</c:v>
                </c:pt>
                <c:pt idx="6">
                  <c:v>0.90680000000000005</c:v>
                </c:pt>
                <c:pt idx="7">
                  <c:v>0.90680000000000005</c:v>
                </c:pt>
                <c:pt idx="8">
                  <c:v>0.90680000000000005</c:v>
                </c:pt>
                <c:pt idx="9">
                  <c:v>0.90680000000000005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4802-4021-8C19-6ECCA37A88F2}"/>
            </c:ext>
          </c:extLst>
        </c:ser>
        <c:ser>
          <c:idx val="60"/>
          <c:order val="60"/>
          <c:tx>
            <c:strRef>
              <c:f>'Combined model outputs'!$A$62</c:f>
              <c:strCache>
                <c:ptCount val="1"/>
                <c:pt idx="0">
                  <c:v>Tidal &amp; Wave Industries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5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4799630847694545"/>
                  <c:y val="-3.7244427029445235E-2"/>
                </c:manualLayout>
              </c:layout>
              <c:tx>
                <c:rich>
                  <a:bodyPr/>
                  <a:lstStyle/>
                  <a:p>
                    <a:fld id="{A95CC0F5-3253-4D82-94EA-BFB3430F205C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C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outputs'!$C$62:$L$62</c:f>
              <c:numCache>
                <c:formatCode>General</c:formatCode>
                <c:ptCount val="10"/>
                <c:pt idx="0">
                  <c:v>0</c:v>
                </c:pt>
                <c:pt idx="1">
                  <c:v>0.51870000000000005</c:v>
                </c:pt>
                <c:pt idx="2">
                  <c:v>0.71189999999999998</c:v>
                </c:pt>
                <c:pt idx="3">
                  <c:v>0.74850000000000005</c:v>
                </c:pt>
                <c:pt idx="4">
                  <c:v>0.75449999999999995</c:v>
                </c:pt>
                <c:pt idx="5">
                  <c:v>0.755</c:v>
                </c:pt>
                <c:pt idx="6">
                  <c:v>0.75470000000000004</c:v>
                </c:pt>
                <c:pt idx="7">
                  <c:v>0.75449999999999995</c:v>
                </c:pt>
                <c:pt idx="8">
                  <c:v>0.75439999999999996</c:v>
                </c:pt>
                <c:pt idx="9">
                  <c:v>0.75439999999999996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4802-4021-8C19-6ECCA37A88F2}"/>
            </c:ext>
          </c:extLst>
        </c:ser>
        <c:ser>
          <c:idx val="61"/>
          <c:order val="61"/>
          <c:tx>
            <c:strRef>
              <c:f>'Combined model outputs'!$A$63</c:f>
              <c:strCache>
                <c:ptCount val="1"/>
                <c:pt idx="0">
                  <c:v>UXO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3733554347217459"/>
                  <c:y val="7.3287420928908359E-2"/>
                </c:manualLayout>
              </c:layout>
              <c:tx>
                <c:rich>
                  <a:bodyPr/>
                  <a:lstStyle/>
                  <a:p>
                    <a:fld id="{AA47BEB4-9D32-4A12-8EA7-E406D4C6DD0A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D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outputs'!$C$63:$L$63</c:f>
              <c:numCache>
                <c:formatCode>General</c:formatCode>
                <c:ptCount val="10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4802-4021-8C19-6ECCA37A88F2}"/>
            </c:ext>
          </c:extLst>
        </c:ser>
        <c:ser>
          <c:idx val="62"/>
          <c:order val="62"/>
          <c:tx>
            <c:strRef>
              <c:f>'Combined model outputs'!$A$64</c:f>
              <c:strCache>
                <c:ptCount val="1"/>
                <c:pt idx="0">
                  <c:v>Water Clarity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4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5.5024707297138674E-2"/>
                  <c:y val="2.2827229469660069E-2"/>
                </c:manualLayout>
              </c:layout>
              <c:tx>
                <c:rich>
                  <a:bodyPr/>
                  <a:lstStyle/>
                  <a:p>
                    <a:fld id="{847D201B-CD26-4C33-87C6-23707326CECB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E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outputs'!$C$64:$L$64</c:f>
              <c:numCache>
                <c:formatCode>General</c:formatCode>
                <c:ptCount val="10"/>
                <c:pt idx="0">
                  <c:v>0.33</c:v>
                </c:pt>
                <c:pt idx="1">
                  <c:v>0.4975</c:v>
                </c:pt>
                <c:pt idx="2">
                  <c:v>0.40510000000000002</c:v>
                </c:pt>
                <c:pt idx="3">
                  <c:v>0.37690000000000001</c:v>
                </c:pt>
                <c:pt idx="4">
                  <c:v>0.3624</c:v>
                </c:pt>
                <c:pt idx="5">
                  <c:v>0.35599999999999998</c:v>
                </c:pt>
                <c:pt idx="6">
                  <c:v>0.35399999999999998</c:v>
                </c:pt>
                <c:pt idx="7">
                  <c:v>0.35349999999999998</c:v>
                </c:pt>
                <c:pt idx="8">
                  <c:v>0.35349999999999998</c:v>
                </c:pt>
                <c:pt idx="9">
                  <c:v>0.35349999999999998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4802-4021-8C19-6ECCA37A88F2}"/>
            </c:ext>
          </c:extLst>
        </c:ser>
        <c:ser>
          <c:idx val="63"/>
          <c:order val="63"/>
          <c:tx>
            <c:strRef>
              <c:f>'Combined model outputs'!$A$65</c:f>
              <c:strCache>
                <c:ptCount val="1"/>
                <c:pt idx="0">
                  <c:v>Water Temperature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4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"/>
                  <c:y val="8.4100319098746861E-3"/>
                </c:manualLayout>
              </c:layout>
              <c:tx>
                <c:rich>
                  <a:bodyPr/>
                  <a:lstStyle/>
                  <a:p>
                    <a:fld id="{58A41713-79EF-4512-BC57-BD4B0B448792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3F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outputs'!$C$65:$L$65</c:f>
              <c:numCache>
                <c:formatCode>General</c:formatCode>
                <c:ptCount val="10"/>
                <c:pt idx="0">
                  <c:v>0.75</c:v>
                </c:pt>
                <c:pt idx="1">
                  <c:v>0.77729999999999999</c:v>
                </c:pt>
                <c:pt idx="2">
                  <c:v>0.82220000000000004</c:v>
                </c:pt>
                <c:pt idx="3">
                  <c:v>0.82769999999999999</c:v>
                </c:pt>
                <c:pt idx="4">
                  <c:v>0.82799999999999996</c:v>
                </c:pt>
                <c:pt idx="5">
                  <c:v>0.8276</c:v>
                </c:pt>
                <c:pt idx="6">
                  <c:v>0.82730000000000004</c:v>
                </c:pt>
                <c:pt idx="7">
                  <c:v>0.82709999999999995</c:v>
                </c:pt>
                <c:pt idx="8">
                  <c:v>0.82709999999999995</c:v>
                </c:pt>
                <c:pt idx="9">
                  <c:v>0.82709999999999995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4802-4021-8C19-6ECCA37A88F2}"/>
            </c:ext>
          </c:extLst>
        </c:ser>
        <c:ser>
          <c:idx val="64"/>
          <c:order val="64"/>
          <c:tx>
            <c:strRef>
              <c:f>'Combined model outputs'!$A$66</c:f>
              <c:strCache>
                <c:ptCount val="1"/>
                <c:pt idx="0">
                  <c:v>Water/Air Pollution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44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7687363696025188"/>
                  <c:y val="-7.208598779892582E-3"/>
                </c:manualLayout>
              </c:layout>
              <c:tx>
                <c:rich>
                  <a:bodyPr/>
                  <a:lstStyle/>
                  <a:p>
                    <a:fld id="{87AC5F41-D065-4827-B98F-FF0994322861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0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outputs'!$C$66:$L$66</c:f>
              <c:numCache>
                <c:formatCode>General</c:formatCode>
                <c:ptCount val="10"/>
                <c:pt idx="0">
                  <c:v>0.11</c:v>
                </c:pt>
                <c:pt idx="1">
                  <c:v>0.38109999999999999</c:v>
                </c:pt>
                <c:pt idx="2">
                  <c:v>0.55100000000000005</c:v>
                </c:pt>
                <c:pt idx="3">
                  <c:v>0.64419999999999999</c:v>
                </c:pt>
                <c:pt idx="4">
                  <c:v>0.67569999999999997</c:v>
                </c:pt>
                <c:pt idx="5">
                  <c:v>0.68440000000000001</c:v>
                </c:pt>
                <c:pt idx="6">
                  <c:v>0.68630000000000002</c:v>
                </c:pt>
                <c:pt idx="7">
                  <c:v>0.68659999999999999</c:v>
                </c:pt>
                <c:pt idx="8">
                  <c:v>0.6865</c:v>
                </c:pt>
                <c:pt idx="9">
                  <c:v>0.6865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4802-4021-8C19-6ECCA37A88F2}"/>
            </c:ext>
          </c:extLst>
        </c:ser>
        <c:ser>
          <c:idx val="65"/>
          <c:order val="65"/>
          <c:tx>
            <c:strRef>
              <c:f>'Combined model outputs'!$A$67</c:f>
              <c:strCache>
                <c:ptCount val="1"/>
                <c:pt idx="0">
                  <c:v>Wave height &amp; frequency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42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7506883640755413"/>
                  <c:y val="-2.3405262619273174E-2"/>
                </c:manualLayout>
              </c:layout>
              <c:tx>
                <c:rich>
                  <a:bodyPr/>
                  <a:lstStyle/>
                  <a:p>
                    <a:fld id="{8AB5B350-705C-4DC1-97BB-5767C84BBBD9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1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outputs'!$C$67:$L$67</c:f>
              <c:numCache>
                <c:formatCode>General</c:formatCode>
                <c:ptCount val="10"/>
                <c:pt idx="0">
                  <c:v>0.16</c:v>
                </c:pt>
                <c:pt idx="1">
                  <c:v>0.62770000000000004</c:v>
                </c:pt>
                <c:pt idx="2">
                  <c:v>0.7087</c:v>
                </c:pt>
                <c:pt idx="3">
                  <c:v>0.71950000000000003</c:v>
                </c:pt>
                <c:pt idx="4">
                  <c:v>0.72109999999999996</c:v>
                </c:pt>
                <c:pt idx="5">
                  <c:v>0.72150000000000003</c:v>
                </c:pt>
                <c:pt idx="6">
                  <c:v>0.72170000000000001</c:v>
                </c:pt>
                <c:pt idx="7">
                  <c:v>0.72189999999999999</c:v>
                </c:pt>
                <c:pt idx="8">
                  <c:v>0.72199999999999998</c:v>
                </c:pt>
                <c:pt idx="9">
                  <c:v>0.72199999999999998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4802-4021-8C19-6ECCA37A88F2}"/>
            </c:ext>
          </c:extLst>
        </c:ser>
        <c:ser>
          <c:idx val="66"/>
          <c:order val="66"/>
          <c:tx>
            <c:strRef>
              <c:f>'Combined model outputs'!$A$68</c:f>
              <c:strCache>
                <c:ptCount val="1"/>
                <c:pt idx="0">
                  <c:v>Weather Conditions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477513059459158"/>
                  <c:y val="6.0071656499105217E-2"/>
                </c:manualLayout>
              </c:layout>
              <c:tx>
                <c:rich>
                  <a:bodyPr/>
                  <a:lstStyle/>
                  <a:p>
                    <a:fld id="{0EBE3498-AD83-4484-A6D1-DBD4EFE70418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2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outputs'!$C$68:$L$68</c:f>
              <c:numCache>
                <c:formatCode>General</c:formatCode>
                <c:ptCount val="10"/>
                <c:pt idx="0">
                  <c:v>0.62</c:v>
                </c:pt>
                <c:pt idx="1">
                  <c:v>0.6502</c:v>
                </c:pt>
                <c:pt idx="2">
                  <c:v>0.65710000000000002</c:v>
                </c:pt>
                <c:pt idx="3">
                  <c:v>0.65859999999999996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4802-4021-8C19-6ECCA37A88F2}"/>
            </c:ext>
          </c:extLst>
        </c:ser>
        <c:ser>
          <c:idx val="67"/>
          <c:order val="67"/>
          <c:tx>
            <c:strRef>
              <c:f>'Combined model outputs'!$A$69</c:f>
              <c:strCache>
                <c:ptCount val="1"/>
                <c:pt idx="0">
                  <c:v>Weather Monitoring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38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21387271407948827"/>
                  <c:y val="8.5301752228729405E-2"/>
                </c:manualLayout>
              </c:layout>
              <c:tx>
                <c:rich>
                  <a:bodyPr/>
                  <a:lstStyle/>
                  <a:p>
                    <a:fld id="{83326C4C-12CC-4778-A5F0-B6FAFAD95808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3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outputs'!$C$69:$L$69</c:f>
              <c:numCache>
                <c:formatCode>General</c:formatCode>
                <c:ptCount val="10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  <c:pt idx="9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4802-4021-8C19-6ECCA37A88F2}"/>
            </c:ext>
          </c:extLst>
        </c:ser>
        <c:ser>
          <c:idx val="68"/>
          <c:order val="68"/>
          <c:tx>
            <c:strRef>
              <c:f>'Combined model outputs'!$A$70</c:f>
              <c:strCache>
                <c:ptCount val="1"/>
                <c:pt idx="0">
                  <c:v>Wind Speed</c:v>
                </c:pt>
              </c:strCache>
            </c:strRef>
          </c:tx>
          <c:spPr>
            <a:ln w="22225" cap="rnd" cmpd="sng" algn="ctr">
              <a:solidFill>
                <a:schemeClr val="accent5">
                  <a:tint val="36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7.2134735189553186E-3"/>
                  <c:y val="3.2438694509516815E-2"/>
                </c:manualLayout>
              </c:layout>
              <c:tx>
                <c:rich>
                  <a:bodyPr/>
                  <a:lstStyle/>
                  <a:p>
                    <a:fld id="{C544D403-D873-4F9A-92ED-4BFBE7D54664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4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outputs'!$C$70:$L$70</c:f>
              <c:numCache>
                <c:formatCode>General</c:formatCode>
                <c:ptCount val="10"/>
                <c:pt idx="0">
                  <c:v>0.75</c:v>
                </c:pt>
                <c:pt idx="1">
                  <c:v>0.69210000000000005</c:v>
                </c:pt>
                <c:pt idx="2">
                  <c:v>0.64629999999999999</c:v>
                </c:pt>
                <c:pt idx="3">
                  <c:v>0.64019999999999999</c:v>
                </c:pt>
                <c:pt idx="4">
                  <c:v>0.63970000000000005</c:v>
                </c:pt>
                <c:pt idx="5">
                  <c:v>0.64029999999999998</c:v>
                </c:pt>
                <c:pt idx="6">
                  <c:v>0.64090000000000003</c:v>
                </c:pt>
                <c:pt idx="7">
                  <c:v>0.64129999999999998</c:v>
                </c:pt>
                <c:pt idx="8">
                  <c:v>0.64149999999999996</c:v>
                </c:pt>
                <c:pt idx="9">
                  <c:v>0.64149999999999996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4802-4021-8C19-6ECCA37A88F2}"/>
            </c:ext>
          </c:extLst>
        </c:ser>
        <c:ser>
          <c:idx val="69"/>
          <c:order val="69"/>
          <c:tx>
            <c:strRef>
              <c:f>'Combined model outputs'!$A$71</c:f>
              <c:strCache>
                <c:ptCount val="1"/>
                <c:pt idx="0">
                  <c:v>Offshore Wind Industry</c:v>
                </c:pt>
              </c:strCache>
            </c:strRef>
          </c:tx>
          <c:spPr>
            <a:ln w="44450" cap="rnd" cmpd="sng" algn="ctr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212635337607519"/>
                  <c:y val="-4.4453025809337861E-2"/>
                </c:manualLayout>
              </c:layout>
              <c:tx>
                <c:rich>
                  <a:bodyPr/>
                  <a:lstStyle/>
                  <a:p>
                    <a:fld id="{F078B52E-82D2-459B-A568-D758B229DB53}" type="SERIESNAME">
                      <a:rPr lang="en-US"/>
                      <a:pPr/>
                      <a:t>[SERIES NAME]</a:t>
                    </a:fld>
                    <a:r>
                      <a:rPr lang="en-US" baseline="0"/>
                      <a:t> 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5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outputs'!$C$71:$L$71</c:f>
              <c:numCache>
                <c:formatCode>General</c:formatCode>
                <c:ptCount val="10"/>
                <c:pt idx="0">
                  <c:v>0.15</c:v>
                </c:pt>
                <c:pt idx="1">
                  <c:v>0.83189999999999997</c:v>
                </c:pt>
                <c:pt idx="2">
                  <c:v>0.85250000000000004</c:v>
                </c:pt>
                <c:pt idx="3">
                  <c:v>0.8871</c:v>
                </c:pt>
                <c:pt idx="4">
                  <c:v>0.90649999999999997</c:v>
                </c:pt>
                <c:pt idx="5">
                  <c:v>0.91249999999999998</c:v>
                </c:pt>
                <c:pt idx="6">
                  <c:v>0.91379999999999995</c:v>
                </c:pt>
                <c:pt idx="7">
                  <c:v>0.91400000000000003</c:v>
                </c:pt>
                <c:pt idx="8">
                  <c:v>0.91400000000000003</c:v>
                </c:pt>
                <c:pt idx="9">
                  <c:v>0.91390000000000005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4802-4021-8C19-6ECCA37A88F2}"/>
            </c:ext>
          </c:extLst>
        </c:ser>
        <c:ser>
          <c:idx val="70"/>
          <c:order val="70"/>
          <c:tx>
            <c:strRef>
              <c:f>'Combined model outputs'!$A$72</c:f>
              <c:strCache>
                <c:ptCount val="1"/>
                <c:pt idx="0">
                  <c:v>Average Activation Level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0.15792289014308206"/>
                  <c:y val="6.0071656499105213E-3"/>
                </c:manualLayout>
              </c:layout>
              <c:tx>
                <c:rich>
                  <a:bodyPr/>
                  <a:lstStyle/>
                  <a:p>
                    <a:fld id="{985F8792-F143-4355-9A54-A65E62DE4826}" type="SERIESNAME">
                      <a:rPr lang="en-US"/>
                      <a:pPr/>
                      <a:t>[SERIES NAME]</a:t>
                    </a:fld>
                    <a:endParaRPr lang="en-GB"/>
                  </a:p>
                </c:rich>
              </c:tx>
              <c:dLblPos val="r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46-1863-40B4-A621-17D810D03A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'Combined model outputs'!$C$1:$L$1</c:f>
              <c:strCache>
                <c:ptCount val="10"/>
                <c:pt idx="0">
                  <c:v>A0</c:v>
                </c:pt>
                <c:pt idx="1">
                  <c:v>A1</c:v>
                </c:pt>
                <c:pt idx="2">
                  <c:v>A2</c:v>
                </c:pt>
                <c:pt idx="3">
                  <c:v>A3</c:v>
                </c:pt>
                <c:pt idx="4">
                  <c:v>A4</c:v>
                </c:pt>
                <c:pt idx="5">
                  <c:v>A5</c:v>
                </c:pt>
                <c:pt idx="6">
                  <c:v>A6</c:v>
                </c:pt>
                <c:pt idx="7">
                  <c:v>A7</c:v>
                </c:pt>
                <c:pt idx="8">
                  <c:v>A8</c:v>
                </c:pt>
                <c:pt idx="9">
                  <c:v>A9</c:v>
                </c:pt>
              </c:strCache>
            </c:strRef>
          </c:cat>
          <c:val>
            <c:numRef>
              <c:f>'Combined model outputs'!$C$72:$L$72</c:f>
              <c:numCache>
                <c:formatCode>General</c:formatCode>
                <c:ptCount val="10"/>
                <c:pt idx="0">
                  <c:v>0.46342857142857141</c:v>
                </c:pt>
                <c:pt idx="1">
                  <c:v>0.64112285714285733</c:v>
                </c:pt>
                <c:pt idx="2">
                  <c:v>0.67602142857142844</c:v>
                </c:pt>
                <c:pt idx="3">
                  <c:v>0.67925714285714267</c:v>
                </c:pt>
                <c:pt idx="4">
                  <c:v>0.67858714285714306</c:v>
                </c:pt>
                <c:pt idx="5">
                  <c:v>0.67819428571428575</c:v>
                </c:pt>
                <c:pt idx="6">
                  <c:v>0.67812857142857164</c:v>
                </c:pt>
                <c:pt idx="7">
                  <c:v>0.67813999999999985</c:v>
                </c:pt>
                <c:pt idx="8">
                  <c:v>0.67816571428571426</c:v>
                </c:pt>
                <c:pt idx="9">
                  <c:v>0.67817571428571433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4802-4021-8C19-6ECCA37A8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640591"/>
        <c:axId val="25645391"/>
      </c:lineChart>
      <c:catAx>
        <c:axId val="2564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5391"/>
        <c:crosses val="autoZero"/>
        <c:auto val="1"/>
        <c:lblAlgn val="ctr"/>
        <c:lblOffset val="100"/>
        <c:noMultiLvlLbl val="0"/>
      </c:catAx>
      <c:valAx>
        <c:axId val="25645391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Activation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05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solidFill>
            <a:schemeClr val="accent3">
              <a:lumMod val="40000"/>
              <a:lumOff val="60000"/>
            </a:schemeClr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cap="none" spc="20" baseline="0">
                <a:solidFill>
                  <a:sysClr val="windowText" lastClr="000000">
                    <a:lumMod val="50000"/>
                    <a:lumOff val="50000"/>
                  </a:sysClr>
                </a:solidFill>
              </a:rPr>
              <a:t>Scenario B: Graph to show how activation level of different UKNS components varies at each time interval. No more offshore wind growth.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'Combined model outputs'!$A$2</c:f>
              <c:strCache>
                <c:ptCount val="1"/>
                <c:pt idx="0">
                  <c:v>Aggregates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outputs'!$M$2:$U$2</c:f>
              <c:numCache>
                <c:formatCode>General</c:formatCode>
                <c:ptCount val="9"/>
                <c:pt idx="0">
                  <c:v>0.84</c:v>
                </c:pt>
                <c:pt idx="1">
                  <c:v>0.69850000000000001</c:v>
                </c:pt>
                <c:pt idx="2">
                  <c:v>0.66779999999999995</c:v>
                </c:pt>
                <c:pt idx="3">
                  <c:v>0.66100000000000003</c:v>
                </c:pt>
                <c:pt idx="4">
                  <c:v>0.65949999999999998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1E-44BF-A7FD-2BEF06D79366}"/>
            </c:ext>
          </c:extLst>
        </c:ser>
        <c:ser>
          <c:idx val="1"/>
          <c:order val="1"/>
          <c:tx>
            <c:strRef>
              <c:f>'Combined model outputs'!$A$3</c:f>
              <c:strCache>
                <c:ptCount val="1"/>
                <c:pt idx="0">
                  <c:v>Air Temperature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outputs'!$M$3:$U$3</c:f>
              <c:numCache>
                <c:formatCode>General</c:formatCode>
                <c:ptCount val="9"/>
                <c:pt idx="0">
                  <c:v>0.38</c:v>
                </c:pt>
                <c:pt idx="1">
                  <c:v>0.70679999999999998</c:v>
                </c:pt>
                <c:pt idx="2">
                  <c:v>0.81159999999999999</c:v>
                </c:pt>
                <c:pt idx="3">
                  <c:v>0.83140000000000003</c:v>
                </c:pt>
                <c:pt idx="4">
                  <c:v>0.83489999999999998</c:v>
                </c:pt>
                <c:pt idx="5">
                  <c:v>0.83530000000000004</c:v>
                </c:pt>
                <c:pt idx="6">
                  <c:v>0.83540000000000003</c:v>
                </c:pt>
                <c:pt idx="7">
                  <c:v>0.83540000000000003</c:v>
                </c:pt>
                <c:pt idx="8">
                  <c:v>0.83540000000000003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1E-44BF-A7FD-2BEF06D79366}"/>
            </c:ext>
          </c:extLst>
        </c:ser>
        <c:ser>
          <c:idx val="2"/>
          <c:order val="2"/>
          <c:tx>
            <c:strRef>
              <c:f>'Combined model outputs'!$A$4</c:f>
              <c:strCache>
                <c:ptCount val="1"/>
                <c:pt idx="0">
                  <c:v>Anthropogenic Climate Change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outputs'!$M$4:$U$4</c:f>
              <c:numCache>
                <c:formatCode>General</c:formatCode>
                <c:ptCount val="9"/>
                <c:pt idx="0">
                  <c:v>0.5</c:v>
                </c:pt>
                <c:pt idx="1">
                  <c:v>0.75380000000000003</c:v>
                </c:pt>
                <c:pt idx="2">
                  <c:v>0.78380000000000005</c:v>
                </c:pt>
                <c:pt idx="3">
                  <c:v>0.78910000000000002</c:v>
                </c:pt>
                <c:pt idx="4">
                  <c:v>0.78910000000000002</c:v>
                </c:pt>
                <c:pt idx="5">
                  <c:v>0.78890000000000005</c:v>
                </c:pt>
                <c:pt idx="6">
                  <c:v>0.78879999999999995</c:v>
                </c:pt>
                <c:pt idx="7">
                  <c:v>0.78869999999999996</c:v>
                </c:pt>
                <c:pt idx="8">
                  <c:v>0.78869999999999996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1E-44BF-A7FD-2BEF06D79366}"/>
            </c:ext>
          </c:extLst>
        </c:ser>
        <c:ser>
          <c:idx val="3"/>
          <c:order val="3"/>
          <c:tx>
            <c:strRef>
              <c:f>'Combined model outputs'!$A$5</c:f>
              <c:strCache>
                <c:ptCount val="1"/>
                <c:pt idx="0">
                  <c:v>Anthropogenic Noise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outputs'!$M$5:$U$5</c:f>
              <c:numCache>
                <c:formatCode>General</c:formatCode>
                <c:ptCount val="9"/>
                <c:pt idx="0">
                  <c:v>0.6</c:v>
                </c:pt>
                <c:pt idx="1">
                  <c:v>0.82350000000000001</c:v>
                </c:pt>
                <c:pt idx="2">
                  <c:v>0.88560000000000005</c:v>
                </c:pt>
                <c:pt idx="3">
                  <c:v>0.8962</c:v>
                </c:pt>
                <c:pt idx="4">
                  <c:v>0.88929999999999998</c:v>
                </c:pt>
                <c:pt idx="5">
                  <c:v>0.88370000000000004</c:v>
                </c:pt>
                <c:pt idx="6">
                  <c:v>0.88160000000000005</c:v>
                </c:pt>
                <c:pt idx="7">
                  <c:v>0.88119999999999998</c:v>
                </c:pt>
                <c:pt idx="8">
                  <c:v>0.88109999999999999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1E-44BF-A7FD-2BEF06D79366}"/>
            </c:ext>
          </c:extLst>
        </c:ser>
        <c:ser>
          <c:idx val="4"/>
          <c:order val="4"/>
          <c:tx>
            <c:strRef>
              <c:f>'Combined model outputs'!$A$6</c:f>
              <c:strCache>
                <c:ptCount val="1"/>
                <c:pt idx="0">
                  <c:v>Aquaculture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outputs'!$M$6:$U$6</c:f>
              <c:numCache>
                <c:formatCode>General</c:formatCode>
                <c:ptCount val="9"/>
                <c:pt idx="0">
                  <c:v>0.53</c:v>
                </c:pt>
                <c:pt idx="1">
                  <c:v>0.62949999999999995</c:v>
                </c:pt>
                <c:pt idx="2">
                  <c:v>0.65239999999999998</c:v>
                </c:pt>
                <c:pt idx="3">
                  <c:v>0.65749999999999997</c:v>
                </c:pt>
                <c:pt idx="4">
                  <c:v>0.65869999999999995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1E-44BF-A7FD-2BEF06D79366}"/>
            </c:ext>
          </c:extLst>
        </c:ser>
        <c:ser>
          <c:idx val="5"/>
          <c:order val="5"/>
          <c:tx>
            <c:strRef>
              <c:f>'Combined model outputs'!$A$7</c:f>
              <c:strCache>
                <c:ptCount val="1"/>
                <c:pt idx="0">
                  <c:v>Aviation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outputs'!$M$7:$U$7</c:f>
              <c:numCache>
                <c:formatCode>General</c:formatCode>
                <c:ptCount val="9"/>
                <c:pt idx="0">
                  <c:v>0.54</c:v>
                </c:pt>
                <c:pt idx="1">
                  <c:v>0.64910000000000001</c:v>
                </c:pt>
                <c:pt idx="2">
                  <c:v>0.67349999999999999</c:v>
                </c:pt>
                <c:pt idx="3">
                  <c:v>0.67889999999999995</c:v>
                </c:pt>
                <c:pt idx="4">
                  <c:v>0.68</c:v>
                </c:pt>
                <c:pt idx="5">
                  <c:v>0.68030000000000002</c:v>
                </c:pt>
                <c:pt idx="6">
                  <c:v>0.68030000000000002</c:v>
                </c:pt>
                <c:pt idx="7">
                  <c:v>0.68030000000000002</c:v>
                </c:pt>
                <c:pt idx="8">
                  <c:v>0.68030000000000002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1E-44BF-A7FD-2BEF06D79366}"/>
            </c:ext>
          </c:extLst>
        </c:ser>
        <c:ser>
          <c:idx val="6"/>
          <c:order val="6"/>
          <c:tx>
            <c:strRef>
              <c:f>'Combined model outputs'!$A$8</c:f>
              <c:strCache>
                <c:ptCount val="1"/>
                <c:pt idx="0">
                  <c:v>Bacteria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outputs'!$M$8:$U$8</c:f>
              <c:numCache>
                <c:formatCode>General</c:formatCode>
                <c:ptCount val="9"/>
                <c:pt idx="0">
                  <c:v>0.15</c:v>
                </c:pt>
                <c:pt idx="1">
                  <c:v>0.60350000000000004</c:v>
                </c:pt>
                <c:pt idx="2">
                  <c:v>0.78500000000000003</c:v>
                </c:pt>
                <c:pt idx="3">
                  <c:v>0.83279999999999998</c:v>
                </c:pt>
                <c:pt idx="4">
                  <c:v>0.84130000000000005</c:v>
                </c:pt>
                <c:pt idx="5">
                  <c:v>0.84250000000000003</c:v>
                </c:pt>
                <c:pt idx="6">
                  <c:v>0.84260000000000002</c:v>
                </c:pt>
                <c:pt idx="7">
                  <c:v>0.84250000000000003</c:v>
                </c:pt>
                <c:pt idx="8">
                  <c:v>0.84250000000000003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1E-44BF-A7FD-2BEF06D79366}"/>
            </c:ext>
          </c:extLst>
        </c:ser>
        <c:ser>
          <c:idx val="7"/>
          <c:order val="7"/>
          <c:tx>
            <c:strRef>
              <c:f>'Combined model outputs'!$A$9</c:f>
              <c:strCache>
                <c:ptCount val="1"/>
                <c:pt idx="0">
                  <c:v>Benthic Fish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outputs'!$M$9:$U$9</c:f>
              <c:numCache>
                <c:formatCode>General</c:formatCode>
                <c:ptCount val="9"/>
                <c:pt idx="0">
                  <c:v>0.27</c:v>
                </c:pt>
                <c:pt idx="1">
                  <c:v>0.33</c:v>
                </c:pt>
                <c:pt idx="2">
                  <c:v>0.23100000000000001</c:v>
                </c:pt>
                <c:pt idx="3">
                  <c:v>0.1636</c:v>
                </c:pt>
                <c:pt idx="4">
                  <c:v>0.15290000000000001</c:v>
                </c:pt>
                <c:pt idx="5">
                  <c:v>0.15670000000000001</c:v>
                </c:pt>
                <c:pt idx="6">
                  <c:v>0.15989999999999999</c:v>
                </c:pt>
                <c:pt idx="7">
                  <c:v>0.16109999999999999</c:v>
                </c:pt>
                <c:pt idx="8">
                  <c:v>0.16139999999999999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1E-44BF-A7FD-2BEF06D79366}"/>
            </c:ext>
          </c:extLst>
        </c:ser>
        <c:ser>
          <c:idx val="8"/>
          <c:order val="8"/>
          <c:tx>
            <c:strRef>
              <c:f>'Combined model outputs'!$A$10</c:f>
              <c:strCache>
                <c:ptCount val="1"/>
                <c:pt idx="0">
                  <c:v>Benthic Invertebrates</c:v>
                </c:pt>
              </c:strCache>
            </c:strRef>
          </c:tx>
          <c:spPr>
            <a:ln w="63500" cap="rnd" cmpd="sng" algn="ctr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outputs'!$M$10:$U$10</c:f>
              <c:numCache>
                <c:formatCode>General</c:formatCode>
                <c:ptCount val="9"/>
                <c:pt idx="0">
                  <c:v>0.27</c:v>
                </c:pt>
                <c:pt idx="1">
                  <c:v>0.39329999999999998</c:v>
                </c:pt>
                <c:pt idx="2">
                  <c:v>0.34960000000000002</c:v>
                </c:pt>
                <c:pt idx="3">
                  <c:v>0.3095</c:v>
                </c:pt>
                <c:pt idx="4">
                  <c:v>0.30940000000000001</c:v>
                </c:pt>
                <c:pt idx="5">
                  <c:v>0.31950000000000001</c:v>
                </c:pt>
                <c:pt idx="6">
                  <c:v>0.32629999999999998</c:v>
                </c:pt>
                <c:pt idx="7">
                  <c:v>0.3291</c:v>
                </c:pt>
                <c:pt idx="8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1E-44BF-A7FD-2BEF06D79366}"/>
            </c:ext>
          </c:extLst>
        </c:ser>
        <c:ser>
          <c:idx val="9"/>
          <c:order val="9"/>
          <c:tx>
            <c:strRef>
              <c:f>'Combined model outputs'!$A$11</c:f>
              <c:strCache>
                <c:ptCount val="1"/>
                <c:pt idx="0">
                  <c:v>Big Business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outputs'!$M$11:$U$11</c:f>
              <c:numCache>
                <c:formatCode>General</c:formatCode>
                <c:ptCount val="9"/>
                <c:pt idx="0">
                  <c:v>0.41</c:v>
                </c:pt>
                <c:pt idx="1">
                  <c:v>0.63649999999999995</c:v>
                </c:pt>
                <c:pt idx="2">
                  <c:v>0.69389999999999996</c:v>
                </c:pt>
                <c:pt idx="3">
                  <c:v>0.70730000000000004</c:v>
                </c:pt>
                <c:pt idx="4">
                  <c:v>0.71040000000000003</c:v>
                </c:pt>
                <c:pt idx="5">
                  <c:v>0.71099999999999997</c:v>
                </c:pt>
                <c:pt idx="6">
                  <c:v>0.71089999999999998</c:v>
                </c:pt>
                <c:pt idx="7">
                  <c:v>0.71079999999999999</c:v>
                </c:pt>
                <c:pt idx="8">
                  <c:v>0.71079999999999999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81E-44BF-A7FD-2BEF06D79366}"/>
            </c:ext>
          </c:extLst>
        </c:ser>
        <c:ser>
          <c:idx val="10"/>
          <c:order val="10"/>
          <c:tx>
            <c:strRef>
              <c:f>'Combined model outputs'!$A$12</c:f>
              <c:strCache>
                <c:ptCount val="1"/>
                <c:pt idx="0">
                  <c:v>Birds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outputs'!$M$12:$U$12</c:f>
              <c:numCache>
                <c:formatCode>General</c:formatCode>
                <c:ptCount val="9"/>
                <c:pt idx="0">
                  <c:v>0.71</c:v>
                </c:pt>
                <c:pt idx="1">
                  <c:v>0.78559999999999997</c:v>
                </c:pt>
                <c:pt idx="2">
                  <c:v>0.90259999999999996</c:v>
                </c:pt>
                <c:pt idx="3">
                  <c:v>0.91979999999999995</c:v>
                </c:pt>
                <c:pt idx="4">
                  <c:v>0.91920000000000002</c:v>
                </c:pt>
                <c:pt idx="5">
                  <c:v>0.91920000000000002</c:v>
                </c:pt>
                <c:pt idx="6">
                  <c:v>0.91990000000000005</c:v>
                </c:pt>
                <c:pt idx="7">
                  <c:v>0.92020000000000002</c:v>
                </c:pt>
                <c:pt idx="8">
                  <c:v>0.9204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81E-44BF-A7FD-2BEF06D79366}"/>
            </c:ext>
          </c:extLst>
        </c:ser>
        <c:ser>
          <c:idx val="11"/>
          <c:order val="11"/>
          <c:tx>
            <c:strRef>
              <c:f>'Combined model outputs'!$A$13</c:f>
              <c:strCache>
                <c:ptCount val="1"/>
                <c:pt idx="0">
                  <c:v>Boundaries (other EEZ activities)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outputs'!$M$13:$U$13</c:f>
              <c:numCache>
                <c:formatCode>General</c:formatCode>
                <c:ptCount val="9"/>
                <c:pt idx="0">
                  <c:v>0.5</c:v>
                </c:pt>
                <c:pt idx="1">
                  <c:v>0.56220000000000003</c:v>
                </c:pt>
                <c:pt idx="2">
                  <c:v>0.54900000000000004</c:v>
                </c:pt>
                <c:pt idx="3">
                  <c:v>0.53559999999999997</c:v>
                </c:pt>
                <c:pt idx="4">
                  <c:v>0.52990000000000004</c:v>
                </c:pt>
                <c:pt idx="5">
                  <c:v>0.52790000000000004</c:v>
                </c:pt>
                <c:pt idx="6">
                  <c:v>0.5272</c:v>
                </c:pt>
                <c:pt idx="7">
                  <c:v>0.52700000000000002</c:v>
                </c:pt>
                <c:pt idx="8">
                  <c:v>0.52700000000000002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81E-44BF-A7FD-2BEF06D79366}"/>
            </c:ext>
          </c:extLst>
        </c:ser>
        <c:ser>
          <c:idx val="12"/>
          <c:order val="12"/>
          <c:tx>
            <c:strRef>
              <c:f>'Combined model outputs'!$A$14</c:f>
              <c:strCache>
                <c:ptCount val="1"/>
                <c:pt idx="0">
                  <c:v>Coastal Communities</c:v>
                </c:pt>
              </c:strCache>
            </c:strRef>
          </c:tx>
          <c:spPr>
            <a:ln w="63500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outputs'!$M$14:$U$14</c:f>
              <c:numCache>
                <c:formatCode>General</c:formatCode>
                <c:ptCount val="9"/>
                <c:pt idx="0">
                  <c:v>0.5</c:v>
                </c:pt>
                <c:pt idx="1">
                  <c:v>0.80979999999999996</c:v>
                </c:pt>
                <c:pt idx="2">
                  <c:v>0.83079999999999998</c:v>
                </c:pt>
                <c:pt idx="3">
                  <c:v>0.81710000000000005</c:v>
                </c:pt>
                <c:pt idx="4">
                  <c:v>0.79300000000000004</c:v>
                </c:pt>
                <c:pt idx="5">
                  <c:v>0.77669999999999995</c:v>
                </c:pt>
                <c:pt idx="6">
                  <c:v>0.76970000000000005</c:v>
                </c:pt>
                <c:pt idx="7">
                  <c:v>0.76749999999999996</c:v>
                </c:pt>
                <c:pt idx="8">
                  <c:v>0.76700000000000002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81E-44BF-A7FD-2BEF06D79366}"/>
            </c:ext>
          </c:extLst>
        </c:ser>
        <c:ser>
          <c:idx val="13"/>
          <c:order val="13"/>
          <c:tx>
            <c:strRef>
              <c:f>'Combined model outputs'!$A$15</c:f>
              <c:strCache>
                <c:ptCount val="1"/>
                <c:pt idx="0">
                  <c:v>Coastal Erosion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outputs'!$M$15:$U$15</c:f>
              <c:numCache>
                <c:formatCode>General</c:formatCode>
                <c:ptCount val="9"/>
                <c:pt idx="0">
                  <c:v>0.45</c:v>
                </c:pt>
                <c:pt idx="1">
                  <c:v>0.65700000000000003</c:v>
                </c:pt>
                <c:pt idx="2">
                  <c:v>0.7228</c:v>
                </c:pt>
                <c:pt idx="3">
                  <c:v>0.73809999999999998</c:v>
                </c:pt>
                <c:pt idx="4">
                  <c:v>0.74150000000000005</c:v>
                </c:pt>
                <c:pt idx="5">
                  <c:v>0.74209999999999998</c:v>
                </c:pt>
                <c:pt idx="6">
                  <c:v>0.74219999999999997</c:v>
                </c:pt>
                <c:pt idx="7">
                  <c:v>0.74229999999999996</c:v>
                </c:pt>
                <c:pt idx="8">
                  <c:v>0.74229999999999996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81E-44BF-A7FD-2BEF06D79366}"/>
            </c:ext>
          </c:extLst>
        </c:ser>
        <c:ser>
          <c:idx val="14"/>
          <c:order val="14"/>
          <c:tx>
            <c:strRef>
              <c:f>'Combined model outputs'!$A$16</c:f>
              <c:strCache>
                <c:ptCount val="1"/>
                <c:pt idx="0">
                  <c:v>Coastguard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outputs'!$M$16:$U$16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0.81279999999999997</c:v>
                </c:pt>
                <c:pt idx="3">
                  <c:v>0.83199999999999996</c:v>
                </c:pt>
                <c:pt idx="4">
                  <c:v>0.83660000000000001</c:v>
                </c:pt>
                <c:pt idx="5">
                  <c:v>0.83779999999999999</c:v>
                </c:pt>
                <c:pt idx="6">
                  <c:v>0.83809999999999996</c:v>
                </c:pt>
                <c:pt idx="7">
                  <c:v>0.83819999999999995</c:v>
                </c:pt>
                <c:pt idx="8">
                  <c:v>0.83819999999999995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1E-44BF-A7FD-2BEF06D79366}"/>
            </c:ext>
          </c:extLst>
        </c:ser>
        <c:ser>
          <c:idx val="15"/>
          <c:order val="15"/>
          <c:tx>
            <c:strRef>
              <c:f>'Combined model outputs'!$A$17</c:f>
              <c:strCache>
                <c:ptCount val="1"/>
                <c:pt idx="0">
                  <c:v>Conservation Effort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outputs'!$M$17:$U$17</c:f>
              <c:numCache>
                <c:formatCode>General</c:formatCode>
                <c:ptCount val="9"/>
                <c:pt idx="0">
                  <c:v>0.3</c:v>
                </c:pt>
                <c:pt idx="1">
                  <c:v>0.76829999999999998</c:v>
                </c:pt>
                <c:pt idx="2">
                  <c:v>0.91149999999999998</c:v>
                </c:pt>
                <c:pt idx="3">
                  <c:v>0.92820000000000003</c:v>
                </c:pt>
                <c:pt idx="4">
                  <c:v>0.92869999999999997</c:v>
                </c:pt>
                <c:pt idx="5">
                  <c:v>0.92779999999999996</c:v>
                </c:pt>
                <c:pt idx="6">
                  <c:v>0.92730000000000001</c:v>
                </c:pt>
                <c:pt idx="7">
                  <c:v>0.92720000000000002</c:v>
                </c:pt>
                <c:pt idx="8">
                  <c:v>0.92710000000000004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81E-44BF-A7FD-2BEF06D79366}"/>
            </c:ext>
          </c:extLst>
        </c:ser>
        <c:ser>
          <c:idx val="16"/>
          <c:order val="16"/>
          <c:tx>
            <c:strRef>
              <c:f>'Combined model outputs'!$A$18</c:f>
              <c:strCache>
                <c:ptCount val="1"/>
                <c:pt idx="0">
                  <c:v>Current Strength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outputs'!$M$18:$U$18</c:f>
              <c:numCache>
                <c:formatCode>General</c:formatCode>
                <c:ptCount val="9"/>
                <c:pt idx="0">
                  <c:v>0.33</c:v>
                </c:pt>
                <c:pt idx="1">
                  <c:v>0.47</c:v>
                </c:pt>
                <c:pt idx="2">
                  <c:v>0.51219999999999999</c:v>
                </c:pt>
                <c:pt idx="3">
                  <c:v>0.52849999999999997</c:v>
                </c:pt>
                <c:pt idx="4">
                  <c:v>0.53480000000000005</c:v>
                </c:pt>
                <c:pt idx="5">
                  <c:v>0.53720000000000001</c:v>
                </c:pt>
                <c:pt idx="6">
                  <c:v>0.53810000000000002</c:v>
                </c:pt>
                <c:pt idx="7">
                  <c:v>0.53839999999999999</c:v>
                </c:pt>
                <c:pt idx="8">
                  <c:v>0.53849999999999998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81E-44BF-A7FD-2BEF06D79366}"/>
            </c:ext>
          </c:extLst>
        </c:ser>
        <c:ser>
          <c:idx val="17"/>
          <c:order val="17"/>
          <c:tx>
            <c:strRef>
              <c:f>'Combined model outputs'!$A$19</c:f>
              <c:strCache>
                <c:ptCount val="1"/>
                <c:pt idx="0">
                  <c:v>Deep Sea Mining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outputs'!$M$19:$U$19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0.62250000000000005</c:v>
                </c:pt>
                <c:pt idx="3">
                  <c:v>0.65080000000000005</c:v>
                </c:pt>
                <c:pt idx="4">
                  <c:v>0.65720000000000001</c:v>
                </c:pt>
                <c:pt idx="5">
                  <c:v>0.65859999999999996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81E-44BF-A7FD-2BEF06D79366}"/>
            </c:ext>
          </c:extLst>
        </c:ser>
        <c:ser>
          <c:idx val="18"/>
          <c:order val="18"/>
          <c:tx>
            <c:strRef>
              <c:f>'Combined model outputs'!$A$20</c:f>
              <c:strCache>
                <c:ptCount val="1"/>
                <c:pt idx="0">
                  <c:v>Energy Demand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outputs'!$M$20:$U$20</c:f>
              <c:numCache>
                <c:formatCode>General</c:formatCode>
                <c:ptCount val="9"/>
                <c:pt idx="0">
                  <c:v>0.78</c:v>
                </c:pt>
                <c:pt idx="1">
                  <c:v>0.68569999999999998</c:v>
                </c:pt>
                <c:pt idx="2">
                  <c:v>0.66500000000000004</c:v>
                </c:pt>
                <c:pt idx="3">
                  <c:v>0.66039999999999999</c:v>
                </c:pt>
                <c:pt idx="4">
                  <c:v>0.6593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81E-44BF-A7FD-2BEF06D79366}"/>
            </c:ext>
          </c:extLst>
        </c:ser>
        <c:ser>
          <c:idx val="19"/>
          <c:order val="19"/>
          <c:tx>
            <c:strRef>
              <c:f>'Combined model outputs'!$A$21</c:f>
              <c:strCache>
                <c:ptCount val="1"/>
                <c:pt idx="0">
                  <c:v>Energy Price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outputs'!$M$21:$U$21</c:f>
              <c:numCache>
                <c:formatCode>General</c:formatCode>
                <c:ptCount val="9"/>
                <c:pt idx="0">
                  <c:v>0.19</c:v>
                </c:pt>
                <c:pt idx="1">
                  <c:v>0.5232</c:v>
                </c:pt>
                <c:pt idx="2">
                  <c:v>0.58799999999999997</c:v>
                </c:pt>
                <c:pt idx="3">
                  <c:v>0.60219999999999996</c:v>
                </c:pt>
                <c:pt idx="4">
                  <c:v>0.60589999999999999</c:v>
                </c:pt>
                <c:pt idx="5">
                  <c:v>0.6069</c:v>
                </c:pt>
                <c:pt idx="6">
                  <c:v>0.60719999999999996</c:v>
                </c:pt>
                <c:pt idx="7">
                  <c:v>0.60719999999999996</c:v>
                </c:pt>
                <c:pt idx="8">
                  <c:v>0.60729999999999995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81E-44BF-A7FD-2BEF06D79366}"/>
            </c:ext>
          </c:extLst>
        </c:ser>
        <c:ser>
          <c:idx val="20"/>
          <c:order val="20"/>
          <c:tx>
            <c:strRef>
              <c:f>'Combined model outputs'!$A$22</c:f>
              <c:strCache>
                <c:ptCount val="1"/>
                <c:pt idx="0">
                  <c:v>Extreme Weather Events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outputs'!$M$22:$U$22</c:f>
              <c:numCache>
                <c:formatCode>General</c:formatCode>
                <c:ptCount val="9"/>
                <c:pt idx="0">
                  <c:v>0.35</c:v>
                </c:pt>
                <c:pt idx="1">
                  <c:v>0.64570000000000005</c:v>
                </c:pt>
                <c:pt idx="2">
                  <c:v>0.73550000000000004</c:v>
                </c:pt>
                <c:pt idx="3">
                  <c:v>0.75539999999999996</c:v>
                </c:pt>
                <c:pt idx="4">
                  <c:v>0.75949999999999995</c:v>
                </c:pt>
                <c:pt idx="5">
                  <c:v>0.76019999999999999</c:v>
                </c:pt>
                <c:pt idx="6">
                  <c:v>0.76039999999999996</c:v>
                </c:pt>
                <c:pt idx="7">
                  <c:v>0.76039999999999996</c:v>
                </c:pt>
                <c:pt idx="8">
                  <c:v>0.76039999999999996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81E-44BF-A7FD-2BEF06D79366}"/>
            </c:ext>
          </c:extLst>
        </c:ser>
        <c:ser>
          <c:idx val="21"/>
          <c:order val="21"/>
          <c:tx>
            <c:strRef>
              <c:f>'Combined model outputs'!$A$23</c:f>
              <c:strCache>
                <c:ptCount val="1"/>
                <c:pt idx="0">
                  <c:v>Ferrying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outputs'!$M$23:$U$23</c:f>
              <c:numCache>
                <c:formatCode>General</c:formatCode>
                <c:ptCount val="9"/>
                <c:pt idx="0">
                  <c:v>0.88</c:v>
                </c:pt>
                <c:pt idx="1">
                  <c:v>0.56769999999999998</c:v>
                </c:pt>
                <c:pt idx="2">
                  <c:v>0.4244</c:v>
                </c:pt>
                <c:pt idx="3">
                  <c:v>0.38529999999999998</c:v>
                </c:pt>
                <c:pt idx="4">
                  <c:v>0.37780000000000002</c:v>
                </c:pt>
                <c:pt idx="5">
                  <c:v>0.37719999999999998</c:v>
                </c:pt>
                <c:pt idx="6">
                  <c:v>0.37780000000000002</c:v>
                </c:pt>
                <c:pt idx="7">
                  <c:v>0.37830000000000003</c:v>
                </c:pt>
                <c:pt idx="8">
                  <c:v>0.3785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81E-44BF-A7FD-2BEF06D79366}"/>
            </c:ext>
          </c:extLst>
        </c:ser>
        <c:ser>
          <c:idx val="22"/>
          <c:order val="22"/>
          <c:tx>
            <c:strRef>
              <c:f>'Combined model outputs'!$A$24</c:f>
              <c:strCache>
                <c:ptCount val="1"/>
                <c:pt idx="0">
                  <c:v>Fisheries Exports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outputs'!$M$24:$U$24</c:f>
              <c:numCache>
                <c:formatCode>General</c:formatCode>
                <c:ptCount val="9"/>
                <c:pt idx="0">
                  <c:v>0.28000000000000003</c:v>
                </c:pt>
                <c:pt idx="1">
                  <c:v>0.60250000000000004</c:v>
                </c:pt>
                <c:pt idx="2">
                  <c:v>0.73270000000000002</c:v>
                </c:pt>
                <c:pt idx="3">
                  <c:v>0.77310000000000001</c:v>
                </c:pt>
                <c:pt idx="4">
                  <c:v>0.77159999999999995</c:v>
                </c:pt>
                <c:pt idx="5">
                  <c:v>0.76470000000000005</c:v>
                </c:pt>
                <c:pt idx="6">
                  <c:v>0.76119999999999999</c:v>
                </c:pt>
                <c:pt idx="7">
                  <c:v>0.7601</c:v>
                </c:pt>
                <c:pt idx="8">
                  <c:v>0.75990000000000002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081E-44BF-A7FD-2BEF06D79366}"/>
            </c:ext>
          </c:extLst>
        </c:ser>
        <c:ser>
          <c:idx val="23"/>
          <c:order val="23"/>
          <c:tx>
            <c:strRef>
              <c:f>'Combined model outputs'!$A$25</c:f>
              <c:strCache>
                <c:ptCount val="1"/>
                <c:pt idx="0">
                  <c:v>Globalisation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outputs'!$M$25:$U$25</c:f>
              <c:numCache>
                <c:formatCode>General</c:formatCode>
                <c:ptCount val="9"/>
                <c:pt idx="0">
                  <c:v>0.94</c:v>
                </c:pt>
                <c:pt idx="1">
                  <c:v>0.71909999999999996</c:v>
                </c:pt>
                <c:pt idx="2">
                  <c:v>0.6724</c:v>
                </c:pt>
                <c:pt idx="3">
                  <c:v>0.66200000000000003</c:v>
                </c:pt>
                <c:pt idx="4">
                  <c:v>0.65969999999999995</c:v>
                </c:pt>
                <c:pt idx="5">
                  <c:v>0.65920000000000001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081E-44BF-A7FD-2BEF06D79366}"/>
            </c:ext>
          </c:extLst>
        </c:ser>
        <c:ser>
          <c:idx val="24"/>
          <c:order val="24"/>
          <c:tx>
            <c:strRef>
              <c:f>'Combined model outputs'!$A$26</c:f>
              <c:strCache>
                <c:ptCount val="1"/>
                <c:pt idx="0">
                  <c:v>Historical Heritage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outputs'!$M$26:$U$26</c:f>
              <c:numCache>
                <c:formatCode>General</c:formatCode>
                <c:ptCount val="9"/>
                <c:pt idx="0">
                  <c:v>0.5</c:v>
                </c:pt>
                <c:pt idx="1">
                  <c:v>0.71740000000000004</c:v>
                </c:pt>
                <c:pt idx="2">
                  <c:v>0.82989999999999997</c:v>
                </c:pt>
                <c:pt idx="3">
                  <c:v>0.86099999999999999</c:v>
                </c:pt>
                <c:pt idx="4">
                  <c:v>0.85919999999999996</c:v>
                </c:pt>
                <c:pt idx="5">
                  <c:v>0.85460000000000003</c:v>
                </c:pt>
                <c:pt idx="6">
                  <c:v>0.85260000000000002</c:v>
                </c:pt>
                <c:pt idx="7">
                  <c:v>0.85209999999999997</c:v>
                </c:pt>
                <c:pt idx="8">
                  <c:v>0.85199999999999998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81E-44BF-A7FD-2BEF06D79366}"/>
            </c:ext>
          </c:extLst>
        </c:ser>
        <c:ser>
          <c:idx val="25"/>
          <c:order val="25"/>
          <c:tx>
            <c:strRef>
              <c:f>'Combined model outputs'!$A$27</c:f>
              <c:strCache>
                <c:ptCount val="1"/>
                <c:pt idx="0">
                  <c:v>Inshore Fisheries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outputs'!$M$27:$U$27</c:f>
              <c:numCache>
                <c:formatCode>General</c:formatCode>
                <c:ptCount val="9"/>
                <c:pt idx="0">
                  <c:v>0.17</c:v>
                </c:pt>
                <c:pt idx="1">
                  <c:v>0.3992</c:v>
                </c:pt>
                <c:pt idx="2">
                  <c:v>0.44769999999999999</c:v>
                </c:pt>
                <c:pt idx="3">
                  <c:v>0.32790000000000002</c:v>
                </c:pt>
                <c:pt idx="4">
                  <c:v>0.25729999999999997</c:v>
                </c:pt>
                <c:pt idx="5">
                  <c:v>0.23649999999999999</c:v>
                </c:pt>
                <c:pt idx="6">
                  <c:v>0.23300000000000001</c:v>
                </c:pt>
                <c:pt idx="7">
                  <c:v>0.23319999999999999</c:v>
                </c:pt>
                <c:pt idx="8">
                  <c:v>0.23350000000000001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81E-44BF-A7FD-2BEF06D79366}"/>
            </c:ext>
          </c:extLst>
        </c:ser>
        <c:ser>
          <c:idx val="26"/>
          <c:order val="26"/>
          <c:tx>
            <c:strRef>
              <c:f>'Combined model outputs'!$A$28</c:f>
              <c:strCache>
                <c:ptCount val="1"/>
                <c:pt idx="0">
                  <c:v>International Governance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outputs'!$M$28:$U$28</c:f>
              <c:numCache>
                <c:formatCode>General</c:formatCode>
                <c:ptCount val="9"/>
                <c:pt idx="0">
                  <c:v>0.5</c:v>
                </c:pt>
                <c:pt idx="1">
                  <c:v>0.68069999999999997</c:v>
                </c:pt>
                <c:pt idx="2">
                  <c:v>0.63949999999999996</c:v>
                </c:pt>
                <c:pt idx="3">
                  <c:v>0.61360000000000003</c:v>
                </c:pt>
                <c:pt idx="4">
                  <c:v>0.60529999999999995</c:v>
                </c:pt>
                <c:pt idx="5">
                  <c:v>0.60299999999999998</c:v>
                </c:pt>
                <c:pt idx="6">
                  <c:v>0.60240000000000005</c:v>
                </c:pt>
                <c:pt idx="7">
                  <c:v>0.60229999999999995</c:v>
                </c:pt>
                <c:pt idx="8">
                  <c:v>0.60219999999999996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81E-44BF-A7FD-2BEF06D79366}"/>
            </c:ext>
          </c:extLst>
        </c:ser>
        <c:ser>
          <c:idx val="27"/>
          <c:order val="27"/>
          <c:tx>
            <c:strRef>
              <c:f>'Combined model outputs'!$A$29</c:f>
              <c:strCache>
                <c:ptCount val="1"/>
                <c:pt idx="0">
                  <c:v>Local Economic Partnerships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outputs'!$M$29:$U$29</c:f>
              <c:numCache>
                <c:formatCode>General</c:formatCode>
                <c:ptCount val="9"/>
                <c:pt idx="0">
                  <c:v>0.5</c:v>
                </c:pt>
                <c:pt idx="1">
                  <c:v>0.63990000000000002</c:v>
                </c:pt>
                <c:pt idx="2">
                  <c:v>0.67949999999999999</c:v>
                </c:pt>
                <c:pt idx="3">
                  <c:v>0.68859999999999999</c:v>
                </c:pt>
                <c:pt idx="4">
                  <c:v>0.69089999999999996</c:v>
                </c:pt>
                <c:pt idx="5">
                  <c:v>0.6915</c:v>
                </c:pt>
                <c:pt idx="6">
                  <c:v>0.69159999999999999</c:v>
                </c:pt>
                <c:pt idx="7">
                  <c:v>0.69169999999999998</c:v>
                </c:pt>
                <c:pt idx="8">
                  <c:v>0.69169999999999998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081E-44BF-A7FD-2BEF06D79366}"/>
            </c:ext>
          </c:extLst>
        </c:ser>
        <c:ser>
          <c:idx val="28"/>
          <c:order val="28"/>
          <c:tx>
            <c:strRef>
              <c:f>'Combined model outputs'!$A$30</c:f>
              <c:strCache>
                <c:ptCount val="1"/>
                <c:pt idx="0">
                  <c:v>Local Government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outputs'!$M$30:$U$30</c:f>
              <c:numCache>
                <c:formatCode>General</c:formatCode>
                <c:ptCount val="9"/>
                <c:pt idx="0">
                  <c:v>0.5</c:v>
                </c:pt>
                <c:pt idx="1">
                  <c:v>0.57210000000000005</c:v>
                </c:pt>
                <c:pt idx="2">
                  <c:v>0.57589999999999997</c:v>
                </c:pt>
                <c:pt idx="3">
                  <c:v>0.57950000000000002</c:v>
                </c:pt>
                <c:pt idx="4">
                  <c:v>0.57389999999999997</c:v>
                </c:pt>
                <c:pt idx="5">
                  <c:v>0.56820000000000004</c:v>
                </c:pt>
                <c:pt idx="6">
                  <c:v>0.56540000000000001</c:v>
                </c:pt>
                <c:pt idx="7">
                  <c:v>0.5645</c:v>
                </c:pt>
                <c:pt idx="8">
                  <c:v>0.56420000000000003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81E-44BF-A7FD-2BEF06D79366}"/>
            </c:ext>
          </c:extLst>
        </c:ser>
        <c:ser>
          <c:idx val="29"/>
          <c:order val="29"/>
          <c:tx>
            <c:strRef>
              <c:f>'Combined model outputs'!$A$31</c:f>
              <c:strCache>
                <c:ptCount val="1"/>
                <c:pt idx="0">
                  <c:v>Local Planners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outputs'!$M$31:$U$31</c:f>
              <c:numCache>
                <c:formatCode>General</c:formatCode>
                <c:ptCount val="9"/>
                <c:pt idx="0">
                  <c:v>0.5</c:v>
                </c:pt>
                <c:pt idx="1">
                  <c:v>0.62250000000000005</c:v>
                </c:pt>
                <c:pt idx="2">
                  <c:v>0.65080000000000005</c:v>
                </c:pt>
                <c:pt idx="3">
                  <c:v>0.65720000000000001</c:v>
                </c:pt>
                <c:pt idx="4">
                  <c:v>0.65859999999999996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081E-44BF-A7FD-2BEF06D79366}"/>
            </c:ext>
          </c:extLst>
        </c:ser>
        <c:ser>
          <c:idx val="30"/>
          <c:order val="30"/>
          <c:tx>
            <c:strRef>
              <c:f>'Combined model outputs'!$A$32</c:f>
              <c:strCache>
                <c:ptCount val="1"/>
                <c:pt idx="0">
                  <c:v>Mammals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outputs'!$M$32:$U$32</c:f>
              <c:numCache>
                <c:formatCode>General</c:formatCode>
                <c:ptCount val="9"/>
                <c:pt idx="0">
                  <c:v>0.4</c:v>
                </c:pt>
                <c:pt idx="1">
                  <c:v>0.48630000000000001</c:v>
                </c:pt>
                <c:pt idx="2">
                  <c:v>0.74470000000000003</c:v>
                </c:pt>
                <c:pt idx="3">
                  <c:v>0.83919999999999995</c:v>
                </c:pt>
                <c:pt idx="4">
                  <c:v>0.86019999999999996</c:v>
                </c:pt>
                <c:pt idx="5">
                  <c:v>0.86460000000000004</c:v>
                </c:pt>
                <c:pt idx="6">
                  <c:v>0.86560000000000004</c:v>
                </c:pt>
                <c:pt idx="7">
                  <c:v>0.86580000000000001</c:v>
                </c:pt>
                <c:pt idx="8">
                  <c:v>0.8659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081E-44BF-A7FD-2BEF06D79366}"/>
            </c:ext>
          </c:extLst>
        </c:ser>
        <c:ser>
          <c:idx val="31"/>
          <c:order val="31"/>
          <c:tx>
            <c:strRef>
              <c:f>'Combined model outputs'!$A$33</c:f>
              <c:strCache>
                <c:ptCount val="1"/>
                <c:pt idx="0">
                  <c:v>Marine Plants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outputs'!$M$33:$U$33</c:f>
              <c:numCache>
                <c:formatCode>General</c:formatCode>
                <c:ptCount val="9"/>
                <c:pt idx="0">
                  <c:v>0.25</c:v>
                </c:pt>
                <c:pt idx="1">
                  <c:v>0.73340000000000005</c:v>
                </c:pt>
                <c:pt idx="2">
                  <c:v>0.85650000000000004</c:v>
                </c:pt>
                <c:pt idx="3">
                  <c:v>0.88439999999999996</c:v>
                </c:pt>
                <c:pt idx="4">
                  <c:v>0.89</c:v>
                </c:pt>
                <c:pt idx="5">
                  <c:v>0.89139999999999997</c:v>
                </c:pt>
                <c:pt idx="6">
                  <c:v>0.89180000000000004</c:v>
                </c:pt>
                <c:pt idx="7">
                  <c:v>0.89200000000000002</c:v>
                </c:pt>
                <c:pt idx="8">
                  <c:v>0.89200000000000002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081E-44BF-A7FD-2BEF06D79366}"/>
            </c:ext>
          </c:extLst>
        </c:ser>
        <c:ser>
          <c:idx val="32"/>
          <c:order val="32"/>
          <c:tx>
            <c:strRef>
              <c:f>'Combined model outputs'!$A$34</c:f>
              <c:strCache>
                <c:ptCount val="1"/>
                <c:pt idx="0">
                  <c:v>Military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outputs'!$M$34:$U$34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0.81279999999999997</c:v>
                </c:pt>
                <c:pt idx="3">
                  <c:v>0.83199999999999996</c:v>
                </c:pt>
                <c:pt idx="4">
                  <c:v>0.83660000000000001</c:v>
                </c:pt>
                <c:pt idx="5">
                  <c:v>0.83779999999999999</c:v>
                </c:pt>
                <c:pt idx="6">
                  <c:v>0.83809999999999996</c:v>
                </c:pt>
                <c:pt idx="7">
                  <c:v>0.83819999999999995</c:v>
                </c:pt>
                <c:pt idx="8">
                  <c:v>0.83819999999999995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081E-44BF-A7FD-2BEF06D79366}"/>
            </c:ext>
          </c:extLst>
        </c:ser>
        <c:ser>
          <c:idx val="33"/>
          <c:order val="33"/>
          <c:tx>
            <c:strRef>
              <c:f>'Combined model outputs'!$A$35</c:f>
              <c:strCache>
                <c:ptCount val="1"/>
                <c:pt idx="0">
                  <c:v>National Government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outputs'!$M$35:$U$35</c:f>
              <c:numCache>
                <c:formatCode>General</c:formatCode>
                <c:ptCount val="9"/>
                <c:pt idx="0">
                  <c:v>0.5</c:v>
                </c:pt>
                <c:pt idx="1">
                  <c:v>0.74380000000000002</c:v>
                </c:pt>
                <c:pt idx="2">
                  <c:v>0.76139999999999997</c:v>
                </c:pt>
                <c:pt idx="3">
                  <c:v>0.77059999999999995</c:v>
                </c:pt>
                <c:pt idx="4">
                  <c:v>0.77410000000000001</c:v>
                </c:pt>
                <c:pt idx="5">
                  <c:v>0.77500000000000002</c:v>
                </c:pt>
                <c:pt idx="6">
                  <c:v>0.77510000000000001</c:v>
                </c:pt>
                <c:pt idx="7">
                  <c:v>0.77500000000000002</c:v>
                </c:pt>
                <c:pt idx="8">
                  <c:v>0.77500000000000002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081E-44BF-A7FD-2BEF06D79366}"/>
            </c:ext>
          </c:extLst>
        </c:ser>
        <c:ser>
          <c:idx val="34"/>
          <c:order val="34"/>
          <c:tx>
            <c:strRef>
              <c:f>'Combined model outputs'!$A$36</c:f>
              <c:strCache>
                <c:ptCount val="1"/>
                <c:pt idx="0">
                  <c:v>National Populace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outputs'!$M$36:$U$36</c:f>
              <c:numCache>
                <c:formatCode>General</c:formatCode>
                <c:ptCount val="9"/>
                <c:pt idx="0">
                  <c:v>0.85</c:v>
                </c:pt>
                <c:pt idx="1">
                  <c:v>0.72450000000000003</c:v>
                </c:pt>
                <c:pt idx="2">
                  <c:v>0.69599999999999995</c:v>
                </c:pt>
                <c:pt idx="3">
                  <c:v>0.68979999999999997</c:v>
                </c:pt>
                <c:pt idx="4">
                  <c:v>0.68859999999999999</c:v>
                </c:pt>
                <c:pt idx="5">
                  <c:v>0.68830000000000002</c:v>
                </c:pt>
                <c:pt idx="6">
                  <c:v>0.68820000000000003</c:v>
                </c:pt>
                <c:pt idx="7">
                  <c:v>0.68810000000000004</c:v>
                </c:pt>
                <c:pt idx="8">
                  <c:v>0.68810000000000004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081E-44BF-A7FD-2BEF06D79366}"/>
            </c:ext>
          </c:extLst>
        </c:ser>
        <c:ser>
          <c:idx val="35"/>
          <c:order val="35"/>
          <c:tx>
            <c:strRef>
              <c:f>'Combined model outputs'!$A$37</c:f>
              <c:strCache>
                <c:ptCount val="1"/>
                <c:pt idx="0">
                  <c:v>Nearshore Tourism &amp; Leisure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outputs'!$M$37:$U$37</c:f>
              <c:numCache>
                <c:formatCode>General</c:formatCode>
                <c:ptCount val="9"/>
                <c:pt idx="0">
                  <c:v>0.77</c:v>
                </c:pt>
                <c:pt idx="1">
                  <c:v>0.88249999999999995</c:v>
                </c:pt>
                <c:pt idx="2">
                  <c:v>0.84919999999999995</c:v>
                </c:pt>
                <c:pt idx="3">
                  <c:v>0.82989999999999997</c:v>
                </c:pt>
                <c:pt idx="4">
                  <c:v>0.81879999999999997</c:v>
                </c:pt>
                <c:pt idx="5">
                  <c:v>0.81240000000000001</c:v>
                </c:pt>
                <c:pt idx="6">
                  <c:v>0.8095</c:v>
                </c:pt>
                <c:pt idx="7">
                  <c:v>0.8085</c:v>
                </c:pt>
                <c:pt idx="8">
                  <c:v>0.80830000000000002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081E-44BF-A7FD-2BEF06D79366}"/>
            </c:ext>
          </c:extLst>
        </c:ser>
        <c:ser>
          <c:idx val="36"/>
          <c:order val="36"/>
          <c:tx>
            <c:strRef>
              <c:f>'Combined model outputs'!$A$38</c:f>
              <c:strCache>
                <c:ptCount val="1"/>
                <c:pt idx="0">
                  <c:v>NGOs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outputs'!$M$38:$U$38</c:f>
              <c:numCache>
                <c:formatCode>General</c:formatCode>
                <c:ptCount val="9"/>
                <c:pt idx="0">
                  <c:v>0.5</c:v>
                </c:pt>
                <c:pt idx="1">
                  <c:v>0.73299999999999998</c:v>
                </c:pt>
                <c:pt idx="2">
                  <c:v>0.76270000000000004</c:v>
                </c:pt>
                <c:pt idx="3">
                  <c:v>0.76500000000000001</c:v>
                </c:pt>
                <c:pt idx="4">
                  <c:v>0.76480000000000004</c:v>
                </c:pt>
                <c:pt idx="5">
                  <c:v>0.76459999999999995</c:v>
                </c:pt>
                <c:pt idx="6">
                  <c:v>0.76449999999999996</c:v>
                </c:pt>
                <c:pt idx="7">
                  <c:v>0.76449999999999996</c:v>
                </c:pt>
                <c:pt idx="8">
                  <c:v>0.76449999999999996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081E-44BF-A7FD-2BEF06D79366}"/>
            </c:ext>
          </c:extLst>
        </c:ser>
        <c:ser>
          <c:idx val="37"/>
          <c:order val="37"/>
          <c:tx>
            <c:strRef>
              <c:f>'Combined model outputs'!$A$39</c:f>
              <c:strCache>
                <c:ptCount val="1"/>
                <c:pt idx="0">
                  <c:v>Nuclear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outputs'!$M$39:$U$39</c:f>
              <c:numCache>
                <c:formatCode>General</c:formatCode>
                <c:ptCount val="9"/>
                <c:pt idx="0">
                  <c:v>0.2</c:v>
                </c:pt>
                <c:pt idx="1">
                  <c:v>0.60750000000000004</c:v>
                </c:pt>
                <c:pt idx="2">
                  <c:v>0.7843</c:v>
                </c:pt>
                <c:pt idx="3">
                  <c:v>0.82489999999999997</c:v>
                </c:pt>
                <c:pt idx="4">
                  <c:v>0.83199999999999996</c:v>
                </c:pt>
                <c:pt idx="5">
                  <c:v>0.83330000000000004</c:v>
                </c:pt>
                <c:pt idx="6">
                  <c:v>0.83360000000000001</c:v>
                </c:pt>
                <c:pt idx="7">
                  <c:v>0.83360000000000001</c:v>
                </c:pt>
                <c:pt idx="8">
                  <c:v>0.83360000000000001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081E-44BF-A7FD-2BEF06D79366}"/>
            </c:ext>
          </c:extLst>
        </c:ser>
        <c:ser>
          <c:idx val="38"/>
          <c:order val="38"/>
          <c:tx>
            <c:strRef>
              <c:f>'Combined model outputs'!$A$40</c:f>
              <c:strCache>
                <c:ptCount val="1"/>
                <c:pt idx="0">
                  <c:v>Nutrients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outputs'!$M$40:$U$40</c:f>
              <c:numCache>
                <c:formatCode>General</c:formatCode>
                <c:ptCount val="9"/>
                <c:pt idx="0">
                  <c:v>0.78</c:v>
                </c:pt>
                <c:pt idx="1">
                  <c:v>0.7006</c:v>
                </c:pt>
                <c:pt idx="2">
                  <c:v>0.69220000000000004</c:v>
                </c:pt>
                <c:pt idx="3">
                  <c:v>0.6966</c:v>
                </c:pt>
                <c:pt idx="4">
                  <c:v>0.70040000000000002</c:v>
                </c:pt>
                <c:pt idx="5">
                  <c:v>0.70209999999999995</c:v>
                </c:pt>
                <c:pt idx="6">
                  <c:v>0.70269999999999999</c:v>
                </c:pt>
                <c:pt idx="7">
                  <c:v>0.70289999999999997</c:v>
                </c:pt>
                <c:pt idx="8">
                  <c:v>0.70299999999999996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081E-44BF-A7FD-2BEF06D79366}"/>
            </c:ext>
          </c:extLst>
        </c:ser>
        <c:ser>
          <c:idx val="39"/>
          <c:order val="39"/>
          <c:tx>
            <c:strRef>
              <c:f>'Combined model outputs'!$A$41</c:f>
              <c:strCache>
                <c:ptCount val="1"/>
                <c:pt idx="0">
                  <c:v>Offshore Fisheries</c:v>
                </c:pt>
              </c:strCache>
            </c:strRef>
          </c:tx>
          <c:spPr>
            <a:ln w="63500" cap="rnd" cmpd="sng" algn="ctr">
              <a:solidFill>
                <a:schemeClr val="accent4">
                  <a:lumMod val="70000"/>
                  <a:lumOff val="3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outputs'!$M$41:$U$41</c:f>
              <c:numCache>
                <c:formatCode>General</c:formatCode>
                <c:ptCount val="9"/>
                <c:pt idx="0">
                  <c:v>0.17</c:v>
                </c:pt>
                <c:pt idx="1">
                  <c:v>0.61570000000000003</c:v>
                </c:pt>
                <c:pt idx="2">
                  <c:v>0.78449999999999998</c:v>
                </c:pt>
                <c:pt idx="3">
                  <c:v>0.7823</c:v>
                </c:pt>
                <c:pt idx="4">
                  <c:v>0.76100000000000001</c:v>
                </c:pt>
                <c:pt idx="5">
                  <c:v>0.75039999999999996</c:v>
                </c:pt>
                <c:pt idx="6">
                  <c:v>0.74709999999999999</c:v>
                </c:pt>
                <c:pt idx="7">
                  <c:v>0.74639999999999995</c:v>
                </c:pt>
                <c:pt idx="8">
                  <c:v>0.74629999999999996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081E-44BF-A7FD-2BEF06D79366}"/>
            </c:ext>
          </c:extLst>
        </c:ser>
        <c:ser>
          <c:idx val="40"/>
          <c:order val="40"/>
          <c:tx>
            <c:strRef>
              <c:f>'Combined model outputs'!$A$42</c:f>
              <c:strCache>
                <c:ptCount val="1"/>
                <c:pt idx="0">
                  <c:v>Offshore Tourism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outputs'!$M$42:$U$42</c:f>
              <c:numCache>
                <c:formatCode>General</c:formatCode>
                <c:ptCount val="9"/>
                <c:pt idx="0">
                  <c:v>0</c:v>
                </c:pt>
                <c:pt idx="1">
                  <c:v>0.56610000000000005</c:v>
                </c:pt>
                <c:pt idx="2">
                  <c:v>0.56620000000000004</c:v>
                </c:pt>
                <c:pt idx="3">
                  <c:v>0.51759999999999995</c:v>
                </c:pt>
                <c:pt idx="4">
                  <c:v>0.49469999999999997</c:v>
                </c:pt>
                <c:pt idx="5">
                  <c:v>0.4869</c:v>
                </c:pt>
                <c:pt idx="6">
                  <c:v>0.48470000000000002</c:v>
                </c:pt>
                <c:pt idx="7">
                  <c:v>0.48420000000000002</c:v>
                </c:pt>
                <c:pt idx="8">
                  <c:v>0.48420000000000002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081E-44BF-A7FD-2BEF06D79366}"/>
            </c:ext>
          </c:extLst>
        </c:ser>
        <c:ser>
          <c:idx val="41"/>
          <c:order val="41"/>
          <c:tx>
            <c:strRef>
              <c:f>'Combined model outputs'!$A$43</c:f>
              <c:strCache>
                <c:ptCount val="1"/>
                <c:pt idx="0">
                  <c:v>Offshore Wind O&amp;M Efficiency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outputs'!$M$43:$U$43</c:f>
              <c:numCache>
                <c:formatCode>General</c:formatCode>
                <c:ptCount val="9"/>
                <c:pt idx="0">
                  <c:v>0.7</c:v>
                </c:pt>
                <c:pt idx="1">
                  <c:v>0.84989999999999999</c:v>
                </c:pt>
                <c:pt idx="2">
                  <c:v>0.83299999999999996</c:v>
                </c:pt>
                <c:pt idx="3">
                  <c:v>0.81810000000000005</c:v>
                </c:pt>
                <c:pt idx="4">
                  <c:v>0.81330000000000002</c:v>
                </c:pt>
                <c:pt idx="5">
                  <c:v>0.81210000000000004</c:v>
                </c:pt>
                <c:pt idx="6">
                  <c:v>0.81179999999999997</c:v>
                </c:pt>
                <c:pt idx="7">
                  <c:v>0.81179999999999997</c:v>
                </c:pt>
                <c:pt idx="8">
                  <c:v>0.81179999999999997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081E-44BF-A7FD-2BEF06D79366}"/>
            </c:ext>
          </c:extLst>
        </c:ser>
        <c:ser>
          <c:idx val="42"/>
          <c:order val="42"/>
          <c:tx>
            <c:strRef>
              <c:f>'Combined model outputs'!$A$44</c:f>
              <c:strCache>
                <c:ptCount val="1"/>
                <c:pt idx="0">
                  <c:v>Offshore Wind Workers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outputs'!$M$44:$U$44</c:f>
              <c:numCache>
                <c:formatCode>General</c:formatCode>
                <c:ptCount val="9"/>
                <c:pt idx="0">
                  <c:v>0.31</c:v>
                </c:pt>
                <c:pt idx="1">
                  <c:v>0.6502</c:v>
                </c:pt>
                <c:pt idx="2">
                  <c:v>0.74690000000000001</c:v>
                </c:pt>
                <c:pt idx="3">
                  <c:v>0.76629999999999998</c:v>
                </c:pt>
                <c:pt idx="4">
                  <c:v>0.77059999999999995</c:v>
                </c:pt>
                <c:pt idx="5">
                  <c:v>0.77170000000000005</c:v>
                </c:pt>
                <c:pt idx="6">
                  <c:v>0.77190000000000003</c:v>
                </c:pt>
                <c:pt idx="7">
                  <c:v>0.77200000000000002</c:v>
                </c:pt>
                <c:pt idx="8">
                  <c:v>0.77200000000000002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081E-44BF-A7FD-2BEF06D79366}"/>
            </c:ext>
          </c:extLst>
        </c:ser>
        <c:ser>
          <c:idx val="43"/>
          <c:order val="43"/>
          <c:tx>
            <c:strRef>
              <c:f>'Combined model outputs'!$A$45</c:f>
              <c:strCache>
                <c:ptCount val="1"/>
                <c:pt idx="0">
                  <c:v>Oil &amp; Gas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outputs'!$M$45:$U$45</c:f>
              <c:numCache>
                <c:formatCode>General</c:formatCode>
                <c:ptCount val="9"/>
                <c:pt idx="0">
                  <c:v>0.24</c:v>
                </c:pt>
                <c:pt idx="1">
                  <c:v>0.79820000000000002</c:v>
                </c:pt>
                <c:pt idx="2">
                  <c:v>0.90110000000000001</c:v>
                </c:pt>
                <c:pt idx="3">
                  <c:v>0.91279999999999994</c:v>
                </c:pt>
                <c:pt idx="4">
                  <c:v>0.91539999999999999</c:v>
                </c:pt>
                <c:pt idx="5">
                  <c:v>0.91590000000000005</c:v>
                </c:pt>
                <c:pt idx="6">
                  <c:v>0.91590000000000005</c:v>
                </c:pt>
                <c:pt idx="7">
                  <c:v>0.91579999999999995</c:v>
                </c:pt>
                <c:pt idx="8">
                  <c:v>0.91579999999999995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081E-44BF-A7FD-2BEF06D79366}"/>
            </c:ext>
          </c:extLst>
        </c:ser>
        <c:ser>
          <c:idx val="44"/>
          <c:order val="44"/>
          <c:tx>
            <c:strRef>
              <c:f>'Combined model outputs'!$A$46</c:f>
              <c:strCache>
                <c:ptCount val="1"/>
                <c:pt idx="0">
                  <c:v>Pelagic Fish</c:v>
                </c:pt>
              </c:strCache>
            </c:strRef>
          </c:tx>
          <c:spPr>
            <a:ln w="63500" cap="rnd" cmpd="sng" algn="ctr">
              <a:solidFill>
                <a:schemeClr val="accent3">
                  <a:lumMod val="7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outputs'!$M$46:$U$46</c:f>
              <c:numCache>
                <c:formatCode>General</c:formatCode>
                <c:ptCount val="9"/>
                <c:pt idx="0">
                  <c:v>0.04</c:v>
                </c:pt>
                <c:pt idx="1">
                  <c:v>0.32719999999999999</c:v>
                </c:pt>
                <c:pt idx="2">
                  <c:v>0.25850000000000001</c:v>
                </c:pt>
                <c:pt idx="3">
                  <c:v>0.19789999999999999</c:v>
                </c:pt>
                <c:pt idx="4">
                  <c:v>0.18920000000000001</c:v>
                </c:pt>
                <c:pt idx="5">
                  <c:v>0.1938</c:v>
                </c:pt>
                <c:pt idx="6">
                  <c:v>0.1971</c:v>
                </c:pt>
                <c:pt idx="7">
                  <c:v>0.19819999999999999</c:v>
                </c:pt>
                <c:pt idx="8">
                  <c:v>0.19839999999999999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081E-44BF-A7FD-2BEF06D79366}"/>
            </c:ext>
          </c:extLst>
        </c:ser>
        <c:ser>
          <c:idx val="45"/>
          <c:order val="45"/>
          <c:tx>
            <c:strRef>
              <c:f>'Combined model outputs'!$A$47</c:f>
              <c:strCache>
                <c:ptCount val="1"/>
                <c:pt idx="0">
                  <c:v>Plastic/Rubbish Pollution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outputs'!$M$47:$U$47</c:f>
              <c:numCache>
                <c:formatCode>General</c:formatCode>
                <c:ptCount val="9"/>
                <c:pt idx="0">
                  <c:v>0.22</c:v>
                </c:pt>
                <c:pt idx="1">
                  <c:v>0.35089999999999999</c:v>
                </c:pt>
                <c:pt idx="2">
                  <c:v>0.34899999999999998</c:v>
                </c:pt>
                <c:pt idx="3">
                  <c:v>0.3639</c:v>
                </c:pt>
                <c:pt idx="4">
                  <c:v>0.37469999999999998</c:v>
                </c:pt>
                <c:pt idx="5">
                  <c:v>0.37830000000000003</c:v>
                </c:pt>
                <c:pt idx="6">
                  <c:v>0.37880000000000003</c:v>
                </c:pt>
                <c:pt idx="7">
                  <c:v>0.37859999999999999</c:v>
                </c:pt>
                <c:pt idx="8">
                  <c:v>0.37840000000000001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081E-44BF-A7FD-2BEF06D79366}"/>
            </c:ext>
          </c:extLst>
        </c:ser>
        <c:ser>
          <c:idx val="46"/>
          <c:order val="46"/>
          <c:tx>
            <c:strRef>
              <c:f>'Combined model outputs'!$A$48</c:f>
              <c:strCache>
                <c:ptCount val="1"/>
                <c:pt idx="0">
                  <c:v>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outputs'!$M$48:$U$48</c:f>
              <c:numCache>
                <c:formatCode>General</c:formatCode>
                <c:ptCount val="9"/>
                <c:pt idx="0">
                  <c:v>0.76</c:v>
                </c:pt>
                <c:pt idx="1">
                  <c:v>0.71579999999999999</c:v>
                </c:pt>
                <c:pt idx="2">
                  <c:v>0.73080000000000001</c:v>
                </c:pt>
                <c:pt idx="3">
                  <c:v>0.74029999999999996</c:v>
                </c:pt>
                <c:pt idx="4">
                  <c:v>0.73880000000000001</c:v>
                </c:pt>
                <c:pt idx="5">
                  <c:v>0.7359</c:v>
                </c:pt>
                <c:pt idx="6">
                  <c:v>0.73440000000000005</c:v>
                </c:pt>
                <c:pt idx="7">
                  <c:v>0.7339</c:v>
                </c:pt>
                <c:pt idx="8">
                  <c:v>0.73380000000000001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081E-44BF-A7FD-2BEF06D79366}"/>
            </c:ext>
          </c:extLst>
        </c:ser>
        <c:ser>
          <c:idx val="47"/>
          <c:order val="47"/>
          <c:tx>
            <c:strRef>
              <c:f>'Combined model outputs'!$A$49</c:f>
              <c:strCache>
                <c:ptCount val="1"/>
                <c:pt idx="0">
                  <c:v>Protected Areas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outputs'!$M$49:$U$49</c:f>
              <c:numCache>
                <c:formatCode>General</c:formatCode>
                <c:ptCount val="9"/>
                <c:pt idx="0">
                  <c:v>1</c:v>
                </c:pt>
                <c:pt idx="1">
                  <c:v>0.71609999999999996</c:v>
                </c:pt>
                <c:pt idx="2">
                  <c:v>0.65500000000000003</c:v>
                </c:pt>
                <c:pt idx="3">
                  <c:v>0.6411</c:v>
                </c:pt>
                <c:pt idx="4">
                  <c:v>0.63790000000000002</c:v>
                </c:pt>
                <c:pt idx="5">
                  <c:v>0.6371</c:v>
                </c:pt>
                <c:pt idx="6">
                  <c:v>0.63690000000000002</c:v>
                </c:pt>
                <c:pt idx="7">
                  <c:v>0.63690000000000002</c:v>
                </c:pt>
                <c:pt idx="8">
                  <c:v>0.63690000000000002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081E-44BF-A7FD-2BEF06D79366}"/>
            </c:ext>
          </c:extLst>
        </c:ser>
        <c:ser>
          <c:idx val="48"/>
          <c:order val="48"/>
          <c:tx>
            <c:strRef>
              <c:f>'Combined model outputs'!$A$50</c:f>
              <c:strCache>
                <c:ptCount val="1"/>
                <c:pt idx="0">
                  <c:v>Research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outputs'!$M$50:$U$50</c:f>
              <c:numCache>
                <c:formatCode>General</c:formatCode>
                <c:ptCount val="9"/>
                <c:pt idx="0">
                  <c:v>0.5</c:v>
                </c:pt>
                <c:pt idx="1">
                  <c:v>0.89570000000000005</c:v>
                </c:pt>
                <c:pt idx="2">
                  <c:v>0.93589999999999995</c:v>
                </c:pt>
                <c:pt idx="3">
                  <c:v>0.94220000000000004</c:v>
                </c:pt>
                <c:pt idx="4">
                  <c:v>0.94359999999999999</c:v>
                </c:pt>
                <c:pt idx="5">
                  <c:v>0.94389999999999996</c:v>
                </c:pt>
                <c:pt idx="6">
                  <c:v>0.94399999999999995</c:v>
                </c:pt>
                <c:pt idx="7">
                  <c:v>0.94399999999999995</c:v>
                </c:pt>
                <c:pt idx="8">
                  <c:v>0.94399999999999995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081E-44BF-A7FD-2BEF06D79366}"/>
            </c:ext>
          </c:extLst>
        </c:ser>
        <c:ser>
          <c:idx val="49"/>
          <c:order val="49"/>
          <c:tx>
            <c:strRef>
              <c:f>'Combined model outputs'!$A$51</c:f>
              <c:strCache>
                <c:ptCount val="1"/>
                <c:pt idx="0">
                  <c:v>River Inflow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outputs'!$M$51:$U$51</c:f>
              <c:numCache>
                <c:formatCode>General</c:formatCode>
                <c:ptCount val="9"/>
                <c:pt idx="0">
                  <c:v>0.59</c:v>
                </c:pt>
                <c:pt idx="1">
                  <c:v>0.5</c:v>
                </c:pt>
                <c:pt idx="2">
                  <c:v>0.45100000000000001</c:v>
                </c:pt>
                <c:pt idx="3">
                  <c:v>0.43140000000000001</c:v>
                </c:pt>
                <c:pt idx="4">
                  <c:v>0.42399999999999999</c:v>
                </c:pt>
                <c:pt idx="5">
                  <c:v>0.4214</c:v>
                </c:pt>
                <c:pt idx="6">
                  <c:v>0.42059999999999997</c:v>
                </c:pt>
                <c:pt idx="7">
                  <c:v>0.4204</c:v>
                </c:pt>
                <c:pt idx="8">
                  <c:v>0.42030000000000001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081E-44BF-A7FD-2BEF06D79366}"/>
            </c:ext>
          </c:extLst>
        </c:ser>
        <c:ser>
          <c:idx val="50"/>
          <c:order val="50"/>
          <c:tx>
            <c:strRef>
              <c:f>'Combined model outputs'!$A$52</c:f>
              <c:strCache>
                <c:ptCount val="1"/>
                <c:pt idx="0">
                  <c:v>Salinity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outputs'!$M$52:$U$52</c:f>
              <c:numCache>
                <c:formatCode>General</c:formatCode>
                <c:ptCount val="9"/>
                <c:pt idx="0">
                  <c:v>0.45</c:v>
                </c:pt>
                <c:pt idx="1">
                  <c:v>0.58660000000000001</c:v>
                </c:pt>
                <c:pt idx="2">
                  <c:v>0.60729999999999995</c:v>
                </c:pt>
                <c:pt idx="3">
                  <c:v>0.61080000000000001</c:v>
                </c:pt>
                <c:pt idx="4">
                  <c:v>0.61129999999999995</c:v>
                </c:pt>
                <c:pt idx="5">
                  <c:v>0.61150000000000004</c:v>
                </c:pt>
                <c:pt idx="6">
                  <c:v>0.61150000000000004</c:v>
                </c:pt>
                <c:pt idx="7">
                  <c:v>0.61150000000000004</c:v>
                </c:pt>
                <c:pt idx="8">
                  <c:v>0.61150000000000004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081E-44BF-A7FD-2BEF06D79366}"/>
            </c:ext>
          </c:extLst>
        </c:ser>
        <c:ser>
          <c:idx val="51"/>
          <c:order val="51"/>
          <c:tx>
            <c:strRef>
              <c:f>'Combined model outputs'!$A$53</c:f>
              <c:strCache>
                <c:ptCount val="1"/>
                <c:pt idx="0">
                  <c:v>Sea Level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outputs'!$M$53:$U$53</c:f>
              <c:numCache>
                <c:formatCode>General</c:formatCode>
                <c:ptCount val="9"/>
                <c:pt idx="0">
                  <c:v>0.36</c:v>
                </c:pt>
                <c:pt idx="1">
                  <c:v>0.68140000000000001</c:v>
                </c:pt>
                <c:pt idx="2">
                  <c:v>0.78320000000000001</c:v>
                </c:pt>
                <c:pt idx="3">
                  <c:v>0.80379999999999996</c:v>
                </c:pt>
                <c:pt idx="4">
                  <c:v>0.80769999999999997</c:v>
                </c:pt>
                <c:pt idx="5">
                  <c:v>0.80830000000000002</c:v>
                </c:pt>
                <c:pt idx="6">
                  <c:v>0.80840000000000001</c:v>
                </c:pt>
                <c:pt idx="7">
                  <c:v>0.80840000000000001</c:v>
                </c:pt>
                <c:pt idx="8">
                  <c:v>0.80840000000000001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081E-44BF-A7FD-2BEF06D79366}"/>
            </c:ext>
          </c:extLst>
        </c:ser>
        <c:ser>
          <c:idx val="52"/>
          <c:order val="52"/>
          <c:tx>
            <c:strRef>
              <c:f>'Combined model outputs'!$A$54</c:f>
              <c:strCache>
                <c:ptCount val="1"/>
                <c:pt idx="0">
                  <c:v>Seabed integrity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outputs'!$M$54:$U$54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0.60809999999999997</c:v>
                </c:pt>
                <c:pt idx="2">
                  <c:v>0.55979999999999996</c:v>
                </c:pt>
                <c:pt idx="3">
                  <c:v>0.52510000000000001</c:v>
                </c:pt>
                <c:pt idx="4">
                  <c:v>0.5212</c:v>
                </c:pt>
                <c:pt idx="5">
                  <c:v>0.52549999999999997</c:v>
                </c:pt>
                <c:pt idx="6">
                  <c:v>0.52869999999999995</c:v>
                </c:pt>
                <c:pt idx="7">
                  <c:v>0.53</c:v>
                </c:pt>
                <c:pt idx="8">
                  <c:v>0.53039999999999998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081E-44BF-A7FD-2BEF06D79366}"/>
            </c:ext>
          </c:extLst>
        </c:ser>
        <c:ser>
          <c:idx val="53"/>
          <c:order val="53"/>
          <c:tx>
            <c:strRef>
              <c:f>'Combined model outputs'!$A$55</c:f>
              <c:strCache>
                <c:ptCount val="1"/>
                <c:pt idx="0">
                  <c:v>Seafood Processing &amp; Markets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outputs'!$M$55:$U$55</c:f>
              <c:numCache>
                <c:formatCode>General</c:formatCode>
                <c:ptCount val="9"/>
                <c:pt idx="0">
                  <c:v>0.78</c:v>
                </c:pt>
                <c:pt idx="1">
                  <c:v>0.69299999999999995</c:v>
                </c:pt>
                <c:pt idx="2">
                  <c:v>0.68879999999999997</c:v>
                </c:pt>
                <c:pt idx="3">
                  <c:v>0.6925</c:v>
                </c:pt>
                <c:pt idx="4">
                  <c:v>0.69069999999999998</c:v>
                </c:pt>
                <c:pt idx="5">
                  <c:v>0.68840000000000001</c:v>
                </c:pt>
                <c:pt idx="6">
                  <c:v>0.68720000000000003</c:v>
                </c:pt>
                <c:pt idx="7">
                  <c:v>0.68679999999999997</c:v>
                </c:pt>
                <c:pt idx="8">
                  <c:v>0.68669999999999998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081E-44BF-A7FD-2BEF06D79366}"/>
            </c:ext>
          </c:extLst>
        </c:ser>
        <c:ser>
          <c:idx val="54"/>
          <c:order val="54"/>
          <c:tx>
            <c:strRef>
              <c:f>'Combined model outputs'!$A$56</c:f>
              <c:strCache>
                <c:ptCount val="1"/>
                <c:pt idx="0">
                  <c:v>Sediment Transport Rate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outputs'!$M$56:$U$56</c:f>
              <c:numCache>
                <c:formatCode>General</c:formatCode>
                <c:ptCount val="9"/>
                <c:pt idx="0">
                  <c:v>0.01</c:v>
                </c:pt>
                <c:pt idx="1">
                  <c:v>0.50619999999999998</c:v>
                </c:pt>
                <c:pt idx="2">
                  <c:v>0.62739999999999996</c:v>
                </c:pt>
                <c:pt idx="3">
                  <c:v>0.65529999999999999</c:v>
                </c:pt>
                <c:pt idx="4">
                  <c:v>0.66159999999999997</c:v>
                </c:pt>
                <c:pt idx="5">
                  <c:v>0.66300000000000003</c:v>
                </c:pt>
                <c:pt idx="6">
                  <c:v>0.6633</c:v>
                </c:pt>
                <c:pt idx="7">
                  <c:v>0.66339999999999999</c:v>
                </c:pt>
                <c:pt idx="8">
                  <c:v>0.66339999999999999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081E-44BF-A7FD-2BEF06D79366}"/>
            </c:ext>
          </c:extLst>
        </c:ser>
        <c:ser>
          <c:idx val="55"/>
          <c:order val="55"/>
          <c:tx>
            <c:strRef>
              <c:f>'Combined model outputs'!$A$57</c:f>
              <c:strCache>
                <c:ptCount val="1"/>
                <c:pt idx="0">
                  <c:v>Shipping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outputs'!$M$57:$U$57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0.58289999999999997</c:v>
                </c:pt>
                <c:pt idx="2">
                  <c:v>0.4894</c:v>
                </c:pt>
                <c:pt idx="3">
                  <c:v>0.45379999999999998</c:v>
                </c:pt>
                <c:pt idx="4">
                  <c:v>0.44990000000000002</c:v>
                </c:pt>
                <c:pt idx="5">
                  <c:v>0.45250000000000001</c:v>
                </c:pt>
                <c:pt idx="6">
                  <c:v>0.45469999999999999</c:v>
                </c:pt>
                <c:pt idx="7">
                  <c:v>0.45569999999999999</c:v>
                </c:pt>
                <c:pt idx="8">
                  <c:v>0.45600000000000002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081E-44BF-A7FD-2BEF06D79366}"/>
            </c:ext>
          </c:extLst>
        </c:ser>
        <c:ser>
          <c:idx val="56"/>
          <c:order val="56"/>
          <c:tx>
            <c:strRef>
              <c:f>'Combined model outputs'!$A$58</c:f>
              <c:strCache>
                <c:ptCount val="1"/>
                <c:pt idx="0">
                  <c:v>SME's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outputs'!$M$58:$U$58</c:f>
              <c:numCache>
                <c:formatCode>General</c:formatCode>
                <c:ptCount val="9"/>
                <c:pt idx="0">
                  <c:v>0.47</c:v>
                </c:pt>
                <c:pt idx="1">
                  <c:v>0.6502</c:v>
                </c:pt>
                <c:pt idx="2">
                  <c:v>0.70540000000000003</c:v>
                </c:pt>
                <c:pt idx="3">
                  <c:v>0.71789999999999998</c:v>
                </c:pt>
                <c:pt idx="4">
                  <c:v>0.72089999999999999</c:v>
                </c:pt>
                <c:pt idx="5">
                  <c:v>0.7218</c:v>
                </c:pt>
                <c:pt idx="6">
                  <c:v>0.72199999999999998</c:v>
                </c:pt>
                <c:pt idx="7">
                  <c:v>0.72199999999999998</c:v>
                </c:pt>
                <c:pt idx="8">
                  <c:v>0.72199999999999998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081E-44BF-A7FD-2BEF06D79366}"/>
            </c:ext>
          </c:extLst>
        </c:ser>
        <c:ser>
          <c:idx val="57"/>
          <c:order val="57"/>
          <c:tx>
            <c:strRef>
              <c:f>'Combined model outputs'!$A$59</c:f>
              <c:strCache>
                <c:ptCount val="1"/>
                <c:pt idx="0">
                  <c:v>Suitable Marine Geology/ Sediment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outputs'!$M$59:$U$59</c:f>
              <c:numCache>
                <c:formatCode>General</c:formatCode>
                <c:ptCount val="9"/>
                <c:pt idx="0">
                  <c:v>0.25</c:v>
                </c:pt>
                <c:pt idx="1">
                  <c:v>0.57689999999999997</c:v>
                </c:pt>
                <c:pt idx="2">
                  <c:v>0.73980000000000001</c:v>
                </c:pt>
                <c:pt idx="3">
                  <c:v>0.79759999999999998</c:v>
                </c:pt>
                <c:pt idx="4">
                  <c:v>0.81340000000000001</c:v>
                </c:pt>
                <c:pt idx="5">
                  <c:v>0.81689999999999996</c:v>
                </c:pt>
                <c:pt idx="6">
                  <c:v>0.81759999999999999</c:v>
                </c:pt>
                <c:pt idx="7">
                  <c:v>0.81769999999999998</c:v>
                </c:pt>
                <c:pt idx="8">
                  <c:v>0.81769999999999998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081E-44BF-A7FD-2BEF06D79366}"/>
            </c:ext>
          </c:extLst>
        </c:ser>
        <c:ser>
          <c:idx val="58"/>
          <c:order val="58"/>
          <c:tx>
            <c:strRef>
              <c:f>'Combined model outputs'!$A$60</c:f>
              <c:strCache>
                <c:ptCount val="1"/>
                <c:pt idx="0">
                  <c:v>Telecoms &amp; Interconnectors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outputs'!$M$60:$U$60</c:f>
              <c:numCache>
                <c:formatCode>General</c:formatCode>
                <c:ptCount val="9"/>
                <c:pt idx="0">
                  <c:v>0.6</c:v>
                </c:pt>
                <c:pt idx="1">
                  <c:v>0.64570000000000005</c:v>
                </c:pt>
                <c:pt idx="2">
                  <c:v>0.65600000000000003</c:v>
                </c:pt>
                <c:pt idx="3">
                  <c:v>0.65839999999999999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081E-44BF-A7FD-2BEF06D79366}"/>
            </c:ext>
          </c:extLst>
        </c:ser>
        <c:ser>
          <c:idx val="59"/>
          <c:order val="59"/>
          <c:tx>
            <c:strRef>
              <c:f>'Combined model outputs'!$A$61</c:f>
              <c:strCache>
                <c:ptCount val="1"/>
                <c:pt idx="0">
                  <c:v>The Crown Estate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outputs'!$M$61:$U$61</c:f>
              <c:numCache>
                <c:formatCode>General</c:formatCode>
                <c:ptCount val="9"/>
                <c:pt idx="0">
                  <c:v>1</c:v>
                </c:pt>
                <c:pt idx="1">
                  <c:v>0.82199999999999995</c:v>
                </c:pt>
                <c:pt idx="2">
                  <c:v>0.85050000000000003</c:v>
                </c:pt>
                <c:pt idx="3">
                  <c:v>0.85509999999999997</c:v>
                </c:pt>
                <c:pt idx="4">
                  <c:v>0.85499999999999998</c:v>
                </c:pt>
                <c:pt idx="5">
                  <c:v>0.85460000000000003</c:v>
                </c:pt>
                <c:pt idx="6">
                  <c:v>0.85440000000000005</c:v>
                </c:pt>
                <c:pt idx="7">
                  <c:v>0.85429999999999995</c:v>
                </c:pt>
                <c:pt idx="8">
                  <c:v>0.85419999999999996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081E-44BF-A7FD-2BEF06D79366}"/>
            </c:ext>
          </c:extLst>
        </c:ser>
        <c:ser>
          <c:idx val="60"/>
          <c:order val="60"/>
          <c:tx>
            <c:strRef>
              <c:f>'Combined model outputs'!$A$62</c:f>
              <c:strCache>
                <c:ptCount val="1"/>
                <c:pt idx="0">
                  <c:v>Tidal &amp; Wave Industries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outputs'!$M$62:$U$62</c:f>
              <c:numCache>
                <c:formatCode>General</c:formatCode>
                <c:ptCount val="9"/>
                <c:pt idx="0">
                  <c:v>0</c:v>
                </c:pt>
                <c:pt idx="1">
                  <c:v>0.51870000000000005</c:v>
                </c:pt>
                <c:pt idx="2">
                  <c:v>0.71189999999999998</c:v>
                </c:pt>
                <c:pt idx="3">
                  <c:v>0.75539999999999996</c:v>
                </c:pt>
                <c:pt idx="4">
                  <c:v>0.76490000000000002</c:v>
                </c:pt>
                <c:pt idx="5">
                  <c:v>0.76690000000000003</c:v>
                </c:pt>
                <c:pt idx="6">
                  <c:v>0.76739999999999997</c:v>
                </c:pt>
                <c:pt idx="7">
                  <c:v>0.76749999999999996</c:v>
                </c:pt>
                <c:pt idx="8">
                  <c:v>0.76749999999999996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081E-44BF-A7FD-2BEF06D79366}"/>
            </c:ext>
          </c:extLst>
        </c:ser>
        <c:ser>
          <c:idx val="61"/>
          <c:order val="61"/>
          <c:tx>
            <c:strRef>
              <c:f>'Combined model outputs'!$A$63</c:f>
              <c:strCache>
                <c:ptCount val="1"/>
                <c:pt idx="0">
                  <c:v>UXO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outputs'!$M$63:$U$63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081E-44BF-A7FD-2BEF06D79366}"/>
            </c:ext>
          </c:extLst>
        </c:ser>
        <c:ser>
          <c:idx val="62"/>
          <c:order val="62"/>
          <c:tx>
            <c:strRef>
              <c:f>'Combined model outputs'!$A$64</c:f>
              <c:strCache>
                <c:ptCount val="1"/>
                <c:pt idx="0">
                  <c:v>Water Clarity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outputs'!$M$64:$U$64</c:f>
              <c:numCache>
                <c:formatCode>General</c:formatCode>
                <c:ptCount val="9"/>
                <c:pt idx="0">
                  <c:v>0.33</c:v>
                </c:pt>
                <c:pt idx="1">
                  <c:v>0.4975</c:v>
                </c:pt>
                <c:pt idx="2">
                  <c:v>0.48920000000000002</c:v>
                </c:pt>
                <c:pt idx="3">
                  <c:v>0.46560000000000001</c:v>
                </c:pt>
                <c:pt idx="4">
                  <c:v>0.45200000000000001</c:v>
                </c:pt>
                <c:pt idx="5">
                  <c:v>0.44629999999999997</c:v>
                </c:pt>
                <c:pt idx="6">
                  <c:v>0.44419999999999998</c:v>
                </c:pt>
                <c:pt idx="7">
                  <c:v>0.44350000000000001</c:v>
                </c:pt>
                <c:pt idx="8">
                  <c:v>0.44330000000000003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081E-44BF-A7FD-2BEF06D79366}"/>
            </c:ext>
          </c:extLst>
        </c:ser>
        <c:ser>
          <c:idx val="63"/>
          <c:order val="63"/>
          <c:tx>
            <c:strRef>
              <c:f>'Combined model outputs'!$A$65</c:f>
              <c:strCache>
                <c:ptCount val="1"/>
                <c:pt idx="0">
                  <c:v>Water Temperature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outputs'!$M$65:$U$65</c:f>
              <c:numCache>
                <c:formatCode>General</c:formatCode>
                <c:ptCount val="9"/>
                <c:pt idx="0">
                  <c:v>0.75</c:v>
                </c:pt>
                <c:pt idx="1">
                  <c:v>0.77729999999999999</c:v>
                </c:pt>
                <c:pt idx="2">
                  <c:v>0.82220000000000004</c:v>
                </c:pt>
                <c:pt idx="3">
                  <c:v>0.83279999999999998</c:v>
                </c:pt>
                <c:pt idx="4">
                  <c:v>0.83509999999999995</c:v>
                </c:pt>
                <c:pt idx="5">
                  <c:v>0.83540000000000003</c:v>
                </c:pt>
                <c:pt idx="6">
                  <c:v>0.83540000000000003</c:v>
                </c:pt>
                <c:pt idx="7">
                  <c:v>0.83540000000000003</c:v>
                </c:pt>
                <c:pt idx="8">
                  <c:v>0.83540000000000003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081E-44BF-A7FD-2BEF06D79366}"/>
            </c:ext>
          </c:extLst>
        </c:ser>
        <c:ser>
          <c:idx val="64"/>
          <c:order val="64"/>
          <c:tx>
            <c:strRef>
              <c:f>'Combined model outputs'!$A$66</c:f>
              <c:strCache>
                <c:ptCount val="1"/>
                <c:pt idx="0">
                  <c:v>Water/Air Pollution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outputs'!$M$66:$U$66</c:f>
              <c:numCache>
                <c:formatCode>General</c:formatCode>
                <c:ptCount val="9"/>
                <c:pt idx="0">
                  <c:v>0.11</c:v>
                </c:pt>
                <c:pt idx="1">
                  <c:v>0.38109999999999999</c:v>
                </c:pt>
                <c:pt idx="2">
                  <c:v>0.55100000000000005</c:v>
                </c:pt>
                <c:pt idx="3">
                  <c:v>0.63290000000000002</c:v>
                </c:pt>
                <c:pt idx="4">
                  <c:v>0.66139999999999999</c:v>
                </c:pt>
                <c:pt idx="5">
                  <c:v>0.6694</c:v>
                </c:pt>
                <c:pt idx="6">
                  <c:v>0.67090000000000005</c:v>
                </c:pt>
                <c:pt idx="7">
                  <c:v>0.67100000000000004</c:v>
                </c:pt>
                <c:pt idx="8">
                  <c:v>0.67079999999999995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081E-44BF-A7FD-2BEF06D79366}"/>
            </c:ext>
          </c:extLst>
        </c:ser>
        <c:ser>
          <c:idx val="65"/>
          <c:order val="65"/>
          <c:tx>
            <c:strRef>
              <c:f>'Combined model outputs'!$A$67</c:f>
              <c:strCache>
                <c:ptCount val="1"/>
                <c:pt idx="0">
                  <c:v>Wave height &amp; frequency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outputs'!$M$67:$U$67</c:f>
              <c:numCache>
                <c:formatCode>General</c:formatCode>
                <c:ptCount val="9"/>
                <c:pt idx="0">
                  <c:v>0.16</c:v>
                </c:pt>
                <c:pt idx="1">
                  <c:v>0.62770000000000004</c:v>
                </c:pt>
                <c:pt idx="2">
                  <c:v>0.7087</c:v>
                </c:pt>
                <c:pt idx="3">
                  <c:v>0.7177</c:v>
                </c:pt>
                <c:pt idx="4">
                  <c:v>0.71679999999999999</c:v>
                </c:pt>
                <c:pt idx="5">
                  <c:v>0.71579999999999999</c:v>
                </c:pt>
                <c:pt idx="6">
                  <c:v>0.71530000000000005</c:v>
                </c:pt>
                <c:pt idx="7">
                  <c:v>0.71509999999999996</c:v>
                </c:pt>
                <c:pt idx="8">
                  <c:v>0.71499999999999997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081E-44BF-A7FD-2BEF06D79366}"/>
            </c:ext>
          </c:extLst>
        </c:ser>
        <c:ser>
          <c:idx val="66"/>
          <c:order val="66"/>
          <c:tx>
            <c:strRef>
              <c:f>'Combined model outputs'!$A$68</c:f>
              <c:strCache>
                <c:ptCount val="1"/>
                <c:pt idx="0">
                  <c:v>Weather Conditions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outputs'!$M$68:$U$68</c:f>
              <c:numCache>
                <c:formatCode>General</c:formatCode>
                <c:ptCount val="9"/>
                <c:pt idx="0">
                  <c:v>0.62</c:v>
                </c:pt>
                <c:pt idx="1">
                  <c:v>0.6502</c:v>
                </c:pt>
                <c:pt idx="2">
                  <c:v>0.65710000000000002</c:v>
                </c:pt>
                <c:pt idx="3">
                  <c:v>0.65859999999999996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081E-44BF-A7FD-2BEF06D79366}"/>
            </c:ext>
          </c:extLst>
        </c:ser>
        <c:ser>
          <c:idx val="67"/>
          <c:order val="67"/>
          <c:tx>
            <c:strRef>
              <c:f>'Combined model outputs'!$A$69</c:f>
              <c:strCache>
                <c:ptCount val="1"/>
                <c:pt idx="0">
                  <c:v>Weather Monitoring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outputs'!$M$69:$U$69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081E-44BF-A7FD-2BEF06D79366}"/>
            </c:ext>
          </c:extLst>
        </c:ser>
        <c:ser>
          <c:idx val="68"/>
          <c:order val="68"/>
          <c:tx>
            <c:strRef>
              <c:f>'Combined model outputs'!$A$70</c:f>
              <c:strCache>
                <c:ptCount val="1"/>
                <c:pt idx="0">
                  <c:v>Wind Speed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outputs'!$M$70:$U$70</c:f>
              <c:numCache>
                <c:formatCode>General</c:formatCode>
                <c:ptCount val="9"/>
                <c:pt idx="0">
                  <c:v>0.75</c:v>
                </c:pt>
                <c:pt idx="1">
                  <c:v>0.69210000000000005</c:v>
                </c:pt>
                <c:pt idx="2">
                  <c:v>0.64629999999999999</c:v>
                </c:pt>
                <c:pt idx="3">
                  <c:v>0.62829999999999997</c:v>
                </c:pt>
                <c:pt idx="4">
                  <c:v>0.62160000000000004</c:v>
                </c:pt>
                <c:pt idx="5">
                  <c:v>0.61929999999999996</c:v>
                </c:pt>
                <c:pt idx="6">
                  <c:v>0.61850000000000005</c:v>
                </c:pt>
                <c:pt idx="7">
                  <c:v>0.61819999999999997</c:v>
                </c:pt>
                <c:pt idx="8">
                  <c:v>0.61809999999999998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081E-44BF-A7FD-2BEF06D79366}"/>
            </c:ext>
          </c:extLst>
        </c:ser>
        <c:ser>
          <c:idx val="69"/>
          <c:order val="69"/>
          <c:tx>
            <c:strRef>
              <c:f>'Combined model outputs'!$A$71</c:f>
              <c:strCache>
                <c:ptCount val="1"/>
                <c:pt idx="0">
                  <c:v>Offshore Wind Industry</c:v>
                </c:pt>
              </c:strCache>
            </c:strRef>
          </c:tx>
          <c:spPr>
            <a:ln w="63500" cap="rnd" cmpd="sng" algn="ctr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outputs'!$M$71:$U$71</c:f>
              <c:numCache>
                <c:formatCode>General</c:formatCode>
                <c:ptCount val="9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081E-44BF-A7FD-2BEF06D79366}"/>
            </c:ext>
          </c:extLst>
        </c:ser>
        <c:ser>
          <c:idx val="70"/>
          <c:order val="70"/>
          <c:tx>
            <c:strRef>
              <c:f>'Combined model outputs'!$A$72</c:f>
              <c:strCache>
                <c:ptCount val="1"/>
                <c:pt idx="0">
                  <c:v>Average Activation Level</c:v>
                </c:pt>
              </c:strCache>
            </c:strRef>
          </c:tx>
          <c:spPr>
            <a:ln w="22225" cap="rnd" cmpd="sng" algn="ctr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'Combined model outputs'!$M$1:$U$1</c:f>
              <c:strCache>
                <c:ptCount val="9"/>
                <c:pt idx="0">
                  <c:v>B0</c:v>
                </c:pt>
                <c:pt idx="1">
                  <c:v>B1</c:v>
                </c:pt>
                <c:pt idx="2">
                  <c:v>B2</c:v>
                </c:pt>
                <c:pt idx="3">
                  <c:v>B3</c:v>
                </c:pt>
                <c:pt idx="4">
                  <c:v>B4</c:v>
                </c:pt>
                <c:pt idx="5">
                  <c:v>B5</c:v>
                </c:pt>
                <c:pt idx="6">
                  <c:v>B6</c:v>
                </c:pt>
                <c:pt idx="7">
                  <c:v>B7</c:v>
                </c:pt>
                <c:pt idx="8">
                  <c:v>B8</c:v>
                </c:pt>
              </c:strCache>
            </c:strRef>
          </c:cat>
          <c:val>
            <c:numRef>
              <c:f>'Combined model outputs'!$M$72:$U$72</c:f>
              <c:numCache>
                <c:formatCode>General</c:formatCode>
                <c:ptCount val="9"/>
                <c:pt idx="0">
                  <c:v>0.46342857142857141</c:v>
                </c:pt>
                <c:pt idx="1">
                  <c:v>0.63138142857142876</c:v>
                </c:pt>
                <c:pt idx="2">
                  <c:v>0.67110857142857139</c:v>
                </c:pt>
                <c:pt idx="3">
                  <c:v>0.67457857142857169</c:v>
                </c:pt>
                <c:pt idx="4">
                  <c:v>0.67347999999999997</c:v>
                </c:pt>
                <c:pt idx="5">
                  <c:v>0.67288714285714291</c:v>
                </c:pt>
                <c:pt idx="6">
                  <c:v>0.67274571428571439</c:v>
                </c:pt>
                <c:pt idx="7">
                  <c:v>0.67273142857142854</c:v>
                </c:pt>
                <c:pt idx="8">
                  <c:v>0.67273285714285724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081E-44BF-A7FD-2BEF06D7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5640591"/>
        <c:axId val="25645391"/>
      </c:lineChart>
      <c:catAx>
        <c:axId val="256405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timestep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5391"/>
        <c:crosses val="autoZero"/>
        <c:auto val="1"/>
        <c:lblAlgn val="ctr"/>
        <c:lblOffset val="100"/>
        <c:noMultiLvlLbl val="0"/>
      </c:catAx>
      <c:valAx>
        <c:axId val="25645391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min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Activation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cap="all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05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cap="none" spc="20" baseline="0">
                <a:solidFill>
                  <a:sysClr val="windowText" lastClr="000000">
                    <a:lumMod val="50000"/>
                    <a:lumOff val="50000"/>
                  </a:sysClr>
                </a:solidFill>
              </a:rPr>
              <a:t>Scenario C: Graph to show how activation level of different UKNS components varies at each time interval. 2030 EnergyPulse Forecast  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'Combined model outputs'!$A$2</c:f>
              <c:strCache>
                <c:ptCount val="1"/>
                <c:pt idx="0">
                  <c:v>Aggregates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outputs'!$V$2:$AD$2</c:f>
              <c:numCache>
                <c:formatCode>General</c:formatCode>
                <c:ptCount val="9"/>
                <c:pt idx="0">
                  <c:v>0.84</c:v>
                </c:pt>
                <c:pt idx="1">
                  <c:v>0.69850000000000001</c:v>
                </c:pt>
                <c:pt idx="2">
                  <c:v>0.66779999999999995</c:v>
                </c:pt>
                <c:pt idx="3">
                  <c:v>0.66100000000000003</c:v>
                </c:pt>
                <c:pt idx="4">
                  <c:v>0.65949999999999998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A7-47FA-8072-68E0FF197FAB}"/>
            </c:ext>
          </c:extLst>
        </c:ser>
        <c:ser>
          <c:idx val="1"/>
          <c:order val="1"/>
          <c:tx>
            <c:strRef>
              <c:f>'Combined model outputs'!$A$3</c:f>
              <c:strCache>
                <c:ptCount val="1"/>
                <c:pt idx="0">
                  <c:v>Air Temperature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outputs'!$V$3:$AD$3</c:f>
              <c:numCache>
                <c:formatCode>General</c:formatCode>
                <c:ptCount val="9"/>
                <c:pt idx="0">
                  <c:v>0.38</c:v>
                </c:pt>
                <c:pt idx="1">
                  <c:v>0.70679999999999998</c:v>
                </c:pt>
                <c:pt idx="2">
                  <c:v>0.80920000000000003</c:v>
                </c:pt>
                <c:pt idx="3">
                  <c:v>0.82840000000000003</c:v>
                </c:pt>
                <c:pt idx="4">
                  <c:v>0.83199999999999996</c:v>
                </c:pt>
                <c:pt idx="5">
                  <c:v>0.83250000000000002</c:v>
                </c:pt>
                <c:pt idx="6">
                  <c:v>0.83260000000000001</c:v>
                </c:pt>
                <c:pt idx="7">
                  <c:v>0.83250000000000002</c:v>
                </c:pt>
                <c:pt idx="8">
                  <c:v>0.83250000000000002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A7-47FA-8072-68E0FF197FAB}"/>
            </c:ext>
          </c:extLst>
        </c:ser>
        <c:ser>
          <c:idx val="2"/>
          <c:order val="2"/>
          <c:tx>
            <c:strRef>
              <c:f>'Combined model outputs'!$A$4</c:f>
              <c:strCache>
                <c:ptCount val="1"/>
                <c:pt idx="0">
                  <c:v>Anthropogenic Climate Change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outputs'!$V$4:$AD$4</c:f>
              <c:numCache>
                <c:formatCode>General</c:formatCode>
                <c:ptCount val="9"/>
                <c:pt idx="0">
                  <c:v>0.5</c:v>
                </c:pt>
                <c:pt idx="1">
                  <c:v>0.7379</c:v>
                </c:pt>
                <c:pt idx="2">
                  <c:v>0.76539999999999997</c:v>
                </c:pt>
                <c:pt idx="3">
                  <c:v>0.77129999999999999</c:v>
                </c:pt>
                <c:pt idx="4">
                  <c:v>0.77149999999999996</c:v>
                </c:pt>
                <c:pt idx="5">
                  <c:v>0.77129999999999999</c:v>
                </c:pt>
                <c:pt idx="6">
                  <c:v>0.7712</c:v>
                </c:pt>
                <c:pt idx="7">
                  <c:v>0.7712</c:v>
                </c:pt>
                <c:pt idx="8">
                  <c:v>0.7712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A7-47FA-8072-68E0FF197FAB}"/>
            </c:ext>
          </c:extLst>
        </c:ser>
        <c:ser>
          <c:idx val="3"/>
          <c:order val="3"/>
          <c:tx>
            <c:strRef>
              <c:f>'Combined model outputs'!$A$5</c:f>
              <c:strCache>
                <c:ptCount val="1"/>
                <c:pt idx="0">
                  <c:v>Anthropogenic Noise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outputs'!$V$5:$AD$5</c:f>
              <c:numCache>
                <c:formatCode>General</c:formatCode>
                <c:ptCount val="9"/>
                <c:pt idx="0">
                  <c:v>0.6</c:v>
                </c:pt>
                <c:pt idx="1">
                  <c:v>0.84289999999999998</c:v>
                </c:pt>
                <c:pt idx="2">
                  <c:v>0.89629999999999999</c:v>
                </c:pt>
                <c:pt idx="3">
                  <c:v>0.90449999999999997</c:v>
                </c:pt>
                <c:pt idx="4">
                  <c:v>0.89829999999999999</c:v>
                </c:pt>
                <c:pt idx="5">
                  <c:v>0.89339999999999997</c:v>
                </c:pt>
                <c:pt idx="6">
                  <c:v>0.89170000000000005</c:v>
                </c:pt>
                <c:pt idx="7">
                  <c:v>0.89129999999999998</c:v>
                </c:pt>
                <c:pt idx="8">
                  <c:v>0.89129999999999998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A7-47FA-8072-68E0FF197FAB}"/>
            </c:ext>
          </c:extLst>
        </c:ser>
        <c:ser>
          <c:idx val="4"/>
          <c:order val="4"/>
          <c:tx>
            <c:strRef>
              <c:f>'Combined model outputs'!$A$6</c:f>
              <c:strCache>
                <c:ptCount val="1"/>
                <c:pt idx="0">
                  <c:v>Aquaculture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outputs'!$V$6:$AD$6</c:f>
              <c:numCache>
                <c:formatCode>General</c:formatCode>
                <c:ptCount val="9"/>
                <c:pt idx="0">
                  <c:v>0.53</c:v>
                </c:pt>
                <c:pt idx="1">
                  <c:v>0.62949999999999995</c:v>
                </c:pt>
                <c:pt idx="2">
                  <c:v>0.65239999999999998</c:v>
                </c:pt>
                <c:pt idx="3">
                  <c:v>0.65749999999999997</c:v>
                </c:pt>
                <c:pt idx="4">
                  <c:v>0.65869999999999995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A7-47FA-8072-68E0FF197FAB}"/>
            </c:ext>
          </c:extLst>
        </c:ser>
        <c:ser>
          <c:idx val="5"/>
          <c:order val="5"/>
          <c:tx>
            <c:strRef>
              <c:f>'Combined model outputs'!$A$7</c:f>
              <c:strCache>
                <c:ptCount val="1"/>
                <c:pt idx="0">
                  <c:v>Aviation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outputs'!$V$7:$AD$7</c:f>
              <c:numCache>
                <c:formatCode>General</c:formatCode>
                <c:ptCount val="9"/>
                <c:pt idx="0">
                  <c:v>0.54</c:v>
                </c:pt>
                <c:pt idx="1">
                  <c:v>0.68030000000000002</c:v>
                </c:pt>
                <c:pt idx="2">
                  <c:v>0.71</c:v>
                </c:pt>
                <c:pt idx="3">
                  <c:v>0.71609999999999996</c:v>
                </c:pt>
                <c:pt idx="4">
                  <c:v>0.71730000000000005</c:v>
                </c:pt>
                <c:pt idx="5">
                  <c:v>0.71750000000000003</c:v>
                </c:pt>
                <c:pt idx="6">
                  <c:v>0.71760000000000002</c:v>
                </c:pt>
                <c:pt idx="7">
                  <c:v>0.71760000000000002</c:v>
                </c:pt>
                <c:pt idx="8">
                  <c:v>0.71760000000000002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A7-47FA-8072-68E0FF197FAB}"/>
            </c:ext>
          </c:extLst>
        </c:ser>
        <c:ser>
          <c:idx val="6"/>
          <c:order val="6"/>
          <c:tx>
            <c:strRef>
              <c:f>'Combined model outputs'!$A$8</c:f>
              <c:strCache>
                <c:ptCount val="1"/>
                <c:pt idx="0">
                  <c:v>Bacteria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outputs'!$V$8:$AD$8</c:f>
              <c:numCache>
                <c:formatCode>General</c:formatCode>
                <c:ptCount val="9"/>
                <c:pt idx="0">
                  <c:v>0.15</c:v>
                </c:pt>
                <c:pt idx="1">
                  <c:v>0.60350000000000004</c:v>
                </c:pt>
                <c:pt idx="2">
                  <c:v>0.78610000000000002</c:v>
                </c:pt>
                <c:pt idx="3">
                  <c:v>0.83330000000000004</c:v>
                </c:pt>
                <c:pt idx="4">
                  <c:v>0.8417</c:v>
                </c:pt>
                <c:pt idx="5">
                  <c:v>0.84279999999999999</c:v>
                </c:pt>
                <c:pt idx="6">
                  <c:v>0.84289999999999998</c:v>
                </c:pt>
                <c:pt idx="7">
                  <c:v>0.84289999999999998</c:v>
                </c:pt>
                <c:pt idx="8">
                  <c:v>0.84279999999999999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A7-47FA-8072-68E0FF197FAB}"/>
            </c:ext>
          </c:extLst>
        </c:ser>
        <c:ser>
          <c:idx val="7"/>
          <c:order val="7"/>
          <c:tx>
            <c:strRef>
              <c:f>'Combined model outputs'!$A$9</c:f>
              <c:strCache>
                <c:ptCount val="1"/>
                <c:pt idx="0">
                  <c:v>Benthic Fish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outputs'!$V$9:$AD$9</c:f>
              <c:numCache>
                <c:formatCode>General</c:formatCode>
                <c:ptCount val="9"/>
                <c:pt idx="0">
                  <c:v>0.27</c:v>
                </c:pt>
                <c:pt idx="1">
                  <c:v>0.32500000000000001</c:v>
                </c:pt>
                <c:pt idx="2">
                  <c:v>0.23080000000000001</c:v>
                </c:pt>
                <c:pt idx="3">
                  <c:v>0.16569999999999999</c:v>
                </c:pt>
                <c:pt idx="4">
                  <c:v>0.15479999999999999</c:v>
                </c:pt>
                <c:pt idx="5">
                  <c:v>0.15809999999999999</c:v>
                </c:pt>
                <c:pt idx="6">
                  <c:v>0.161</c:v>
                </c:pt>
                <c:pt idx="7">
                  <c:v>0.16220000000000001</c:v>
                </c:pt>
                <c:pt idx="8">
                  <c:v>0.16250000000000001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A7-47FA-8072-68E0FF197FAB}"/>
            </c:ext>
          </c:extLst>
        </c:ser>
        <c:ser>
          <c:idx val="8"/>
          <c:order val="8"/>
          <c:tx>
            <c:strRef>
              <c:f>'Combined model outputs'!$A$10</c:f>
              <c:strCache>
                <c:ptCount val="1"/>
                <c:pt idx="0">
                  <c:v>Benthic Invertebrates</c:v>
                </c:pt>
              </c:strCache>
            </c:strRef>
          </c:tx>
          <c:spPr>
            <a:ln w="63500" cap="rnd" cmpd="sng" algn="ctr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outputs'!$V$10:$AD$10</c:f>
              <c:numCache>
                <c:formatCode>General</c:formatCode>
                <c:ptCount val="9"/>
                <c:pt idx="0">
                  <c:v>0.27</c:v>
                </c:pt>
                <c:pt idx="1">
                  <c:v>0.39329999999999998</c:v>
                </c:pt>
                <c:pt idx="2">
                  <c:v>0.35560000000000003</c:v>
                </c:pt>
                <c:pt idx="3">
                  <c:v>0.31940000000000002</c:v>
                </c:pt>
                <c:pt idx="4">
                  <c:v>0.32</c:v>
                </c:pt>
                <c:pt idx="5">
                  <c:v>0.32979999999999998</c:v>
                </c:pt>
                <c:pt idx="6">
                  <c:v>0.33629999999999999</c:v>
                </c:pt>
                <c:pt idx="7">
                  <c:v>0.33910000000000001</c:v>
                </c:pt>
                <c:pt idx="8">
                  <c:v>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A7-47FA-8072-68E0FF197FAB}"/>
            </c:ext>
          </c:extLst>
        </c:ser>
        <c:ser>
          <c:idx val="9"/>
          <c:order val="9"/>
          <c:tx>
            <c:strRef>
              <c:f>'Combined model outputs'!$A$11</c:f>
              <c:strCache>
                <c:ptCount val="1"/>
                <c:pt idx="0">
                  <c:v>Big Business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outputs'!$V$11:$AD$11</c:f>
              <c:numCache>
                <c:formatCode>General</c:formatCode>
                <c:ptCount val="9"/>
                <c:pt idx="0">
                  <c:v>0.41</c:v>
                </c:pt>
                <c:pt idx="1">
                  <c:v>0.63649999999999995</c:v>
                </c:pt>
                <c:pt idx="2">
                  <c:v>0.69489999999999996</c:v>
                </c:pt>
                <c:pt idx="3">
                  <c:v>0.7087</c:v>
                </c:pt>
                <c:pt idx="4">
                  <c:v>0.71189999999999998</c:v>
                </c:pt>
                <c:pt idx="5">
                  <c:v>0.71250000000000002</c:v>
                </c:pt>
                <c:pt idx="6">
                  <c:v>0.71250000000000002</c:v>
                </c:pt>
                <c:pt idx="7">
                  <c:v>0.71240000000000003</c:v>
                </c:pt>
                <c:pt idx="8">
                  <c:v>0.71240000000000003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EA7-47FA-8072-68E0FF197FAB}"/>
            </c:ext>
          </c:extLst>
        </c:ser>
        <c:ser>
          <c:idx val="10"/>
          <c:order val="10"/>
          <c:tx>
            <c:strRef>
              <c:f>'Combined model outputs'!$A$12</c:f>
              <c:strCache>
                <c:ptCount val="1"/>
                <c:pt idx="0">
                  <c:v>Birds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outputs'!$V$12:$AD$12</c:f>
              <c:numCache>
                <c:formatCode>General</c:formatCode>
                <c:ptCount val="9"/>
                <c:pt idx="0">
                  <c:v>0.71</c:v>
                </c:pt>
                <c:pt idx="1">
                  <c:v>0.77600000000000002</c:v>
                </c:pt>
                <c:pt idx="2">
                  <c:v>0.89559999999999995</c:v>
                </c:pt>
                <c:pt idx="3">
                  <c:v>0.91420000000000001</c:v>
                </c:pt>
                <c:pt idx="4">
                  <c:v>0.91359999999999997</c:v>
                </c:pt>
                <c:pt idx="5">
                  <c:v>0.91349999999999998</c:v>
                </c:pt>
                <c:pt idx="6">
                  <c:v>0.91410000000000002</c:v>
                </c:pt>
                <c:pt idx="7">
                  <c:v>0.91439999999999999</c:v>
                </c:pt>
                <c:pt idx="8">
                  <c:v>0.91459999999999997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EA7-47FA-8072-68E0FF197FAB}"/>
            </c:ext>
          </c:extLst>
        </c:ser>
        <c:ser>
          <c:idx val="11"/>
          <c:order val="11"/>
          <c:tx>
            <c:strRef>
              <c:f>'Combined model outputs'!$A$13</c:f>
              <c:strCache>
                <c:ptCount val="1"/>
                <c:pt idx="0">
                  <c:v>Boundaries (other EEZ activities)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outputs'!$V$13:$AD$13</c:f>
              <c:numCache>
                <c:formatCode>General</c:formatCode>
                <c:ptCount val="9"/>
                <c:pt idx="0">
                  <c:v>0.5</c:v>
                </c:pt>
                <c:pt idx="1">
                  <c:v>0.56220000000000003</c:v>
                </c:pt>
                <c:pt idx="2">
                  <c:v>0.54900000000000004</c:v>
                </c:pt>
                <c:pt idx="3">
                  <c:v>0.53559999999999997</c:v>
                </c:pt>
                <c:pt idx="4">
                  <c:v>0.52990000000000004</c:v>
                </c:pt>
                <c:pt idx="5">
                  <c:v>0.52790000000000004</c:v>
                </c:pt>
                <c:pt idx="6">
                  <c:v>0.5272</c:v>
                </c:pt>
                <c:pt idx="7">
                  <c:v>0.52700000000000002</c:v>
                </c:pt>
                <c:pt idx="8">
                  <c:v>0.52700000000000002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A7-47FA-8072-68E0FF197FAB}"/>
            </c:ext>
          </c:extLst>
        </c:ser>
        <c:ser>
          <c:idx val="12"/>
          <c:order val="12"/>
          <c:tx>
            <c:strRef>
              <c:f>'Combined model outputs'!$A$14</c:f>
              <c:strCache>
                <c:ptCount val="1"/>
                <c:pt idx="0">
                  <c:v>Coastal Communities</c:v>
                </c:pt>
              </c:strCache>
            </c:strRef>
          </c:tx>
          <c:spPr>
            <a:ln w="63500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outputs'!$V$14:$AD$14</c:f>
              <c:numCache>
                <c:formatCode>General</c:formatCode>
                <c:ptCount val="9"/>
                <c:pt idx="0">
                  <c:v>0.5</c:v>
                </c:pt>
                <c:pt idx="1">
                  <c:v>0.81659999999999999</c:v>
                </c:pt>
                <c:pt idx="2">
                  <c:v>0.83750000000000002</c:v>
                </c:pt>
                <c:pt idx="3">
                  <c:v>0.82240000000000002</c:v>
                </c:pt>
                <c:pt idx="4">
                  <c:v>0.79890000000000005</c:v>
                </c:pt>
                <c:pt idx="5">
                  <c:v>0.78380000000000005</c:v>
                </c:pt>
                <c:pt idx="6">
                  <c:v>0.77759999999999996</c:v>
                </c:pt>
                <c:pt idx="7">
                  <c:v>0.77569999999999995</c:v>
                </c:pt>
                <c:pt idx="8">
                  <c:v>0.77529999999999999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EA7-47FA-8072-68E0FF197FAB}"/>
            </c:ext>
          </c:extLst>
        </c:ser>
        <c:ser>
          <c:idx val="13"/>
          <c:order val="13"/>
          <c:tx>
            <c:strRef>
              <c:f>'Combined model outputs'!$A$15</c:f>
              <c:strCache>
                <c:ptCount val="1"/>
                <c:pt idx="0">
                  <c:v>Coastal Erosion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outputs'!$V$15:$AD$15</c:f>
              <c:numCache>
                <c:formatCode>General</c:formatCode>
                <c:ptCount val="9"/>
                <c:pt idx="0">
                  <c:v>0.45</c:v>
                </c:pt>
                <c:pt idx="1">
                  <c:v>0.65700000000000003</c:v>
                </c:pt>
                <c:pt idx="2">
                  <c:v>0.72160000000000002</c:v>
                </c:pt>
                <c:pt idx="3">
                  <c:v>0.73650000000000004</c:v>
                </c:pt>
                <c:pt idx="4">
                  <c:v>0.73980000000000001</c:v>
                </c:pt>
                <c:pt idx="5">
                  <c:v>0.74050000000000005</c:v>
                </c:pt>
                <c:pt idx="6">
                  <c:v>0.74060000000000004</c:v>
                </c:pt>
                <c:pt idx="7">
                  <c:v>0.74060000000000004</c:v>
                </c:pt>
                <c:pt idx="8">
                  <c:v>0.74060000000000004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EA7-47FA-8072-68E0FF197FAB}"/>
            </c:ext>
          </c:extLst>
        </c:ser>
        <c:ser>
          <c:idx val="14"/>
          <c:order val="14"/>
          <c:tx>
            <c:strRef>
              <c:f>'Combined model outputs'!$A$16</c:f>
              <c:strCache>
                <c:ptCount val="1"/>
                <c:pt idx="0">
                  <c:v>Coastguard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outputs'!$V$16:$AD$16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0.81240000000000001</c:v>
                </c:pt>
                <c:pt idx="3">
                  <c:v>0.83179999999999998</c:v>
                </c:pt>
                <c:pt idx="4">
                  <c:v>0.83640000000000003</c:v>
                </c:pt>
                <c:pt idx="5">
                  <c:v>0.83760000000000001</c:v>
                </c:pt>
                <c:pt idx="6">
                  <c:v>0.83789999999999998</c:v>
                </c:pt>
                <c:pt idx="7">
                  <c:v>0.83799999999999997</c:v>
                </c:pt>
                <c:pt idx="8">
                  <c:v>0.83799999999999997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A7-47FA-8072-68E0FF197FAB}"/>
            </c:ext>
          </c:extLst>
        </c:ser>
        <c:ser>
          <c:idx val="15"/>
          <c:order val="15"/>
          <c:tx>
            <c:strRef>
              <c:f>'Combined model outputs'!$A$17</c:f>
              <c:strCache>
                <c:ptCount val="1"/>
                <c:pt idx="0">
                  <c:v>Conservation Effort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outputs'!$V$17:$AD$17</c:f>
              <c:numCache>
                <c:formatCode>General</c:formatCode>
                <c:ptCount val="9"/>
                <c:pt idx="0">
                  <c:v>0.3</c:v>
                </c:pt>
                <c:pt idx="1">
                  <c:v>0.77569999999999995</c:v>
                </c:pt>
                <c:pt idx="2">
                  <c:v>0.91449999999999998</c:v>
                </c:pt>
                <c:pt idx="3">
                  <c:v>0.93049999999999999</c:v>
                </c:pt>
                <c:pt idx="4">
                  <c:v>0.93100000000000005</c:v>
                </c:pt>
                <c:pt idx="5">
                  <c:v>0.93020000000000003</c:v>
                </c:pt>
                <c:pt idx="6">
                  <c:v>0.92969999999999997</c:v>
                </c:pt>
                <c:pt idx="7">
                  <c:v>0.92959999999999998</c:v>
                </c:pt>
                <c:pt idx="8">
                  <c:v>0.92949999999999999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EA7-47FA-8072-68E0FF197FAB}"/>
            </c:ext>
          </c:extLst>
        </c:ser>
        <c:ser>
          <c:idx val="16"/>
          <c:order val="16"/>
          <c:tx>
            <c:strRef>
              <c:f>'Combined model outputs'!$A$18</c:f>
              <c:strCache>
                <c:ptCount val="1"/>
                <c:pt idx="0">
                  <c:v>Current Strength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outputs'!$V$18:$AD$18</c:f>
              <c:numCache>
                <c:formatCode>General</c:formatCode>
                <c:ptCount val="9"/>
                <c:pt idx="0">
                  <c:v>0.33</c:v>
                </c:pt>
                <c:pt idx="1">
                  <c:v>0.43540000000000001</c:v>
                </c:pt>
                <c:pt idx="2">
                  <c:v>0.46860000000000002</c:v>
                </c:pt>
                <c:pt idx="3">
                  <c:v>0.48199999999999998</c:v>
                </c:pt>
                <c:pt idx="4">
                  <c:v>0.48730000000000001</c:v>
                </c:pt>
                <c:pt idx="5">
                  <c:v>0.4894</c:v>
                </c:pt>
                <c:pt idx="6">
                  <c:v>0.49009999999999998</c:v>
                </c:pt>
                <c:pt idx="7">
                  <c:v>0.4904</c:v>
                </c:pt>
                <c:pt idx="8">
                  <c:v>0.49049999999999999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EA7-47FA-8072-68E0FF197FAB}"/>
            </c:ext>
          </c:extLst>
        </c:ser>
        <c:ser>
          <c:idx val="17"/>
          <c:order val="17"/>
          <c:tx>
            <c:strRef>
              <c:f>'Combined model outputs'!$A$19</c:f>
              <c:strCache>
                <c:ptCount val="1"/>
                <c:pt idx="0">
                  <c:v>Deep Sea Mining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outputs'!$V$19:$AD$19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0.62250000000000005</c:v>
                </c:pt>
                <c:pt idx="3">
                  <c:v>0.65080000000000005</c:v>
                </c:pt>
                <c:pt idx="4">
                  <c:v>0.65720000000000001</c:v>
                </c:pt>
                <c:pt idx="5">
                  <c:v>0.65859999999999996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EA7-47FA-8072-68E0FF197FAB}"/>
            </c:ext>
          </c:extLst>
        </c:ser>
        <c:ser>
          <c:idx val="18"/>
          <c:order val="18"/>
          <c:tx>
            <c:strRef>
              <c:f>'Combined model outputs'!$A$20</c:f>
              <c:strCache>
                <c:ptCount val="1"/>
                <c:pt idx="0">
                  <c:v>Energy Demand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outputs'!$V$20:$AD$20</c:f>
              <c:numCache>
                <c:formatCode>General</c:formatCode>
                <c:ptCount val="9"/>
                <c:pt idx="0">
                  <c:v>0.78</c:v>
                </c:pt>
                <c:pt idx="1">
                  <c:v>0.68569999999999998</c:v>
                </c:pt>
                <c:pt idx="2">
                  <c:v>0.66500000000000004</c:v>
                </c:pt>
                <c:pt idx="3">
                  <c:v>0.66039999999999999</c:v>
                </c:pt>
                <c:pt idx="4">
                  <c:v>0.6593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DEA7-47FA-8072-68E0FF197FAB}"/>
            </c:ext>
          </c:extLst>
        </c:ser>
        <c:ser>
          <c:idx val="19"/>
          <c:order val="19"/>
          <c:tx>
            <c:strRef>
              <c:f>'Combined model outputs'!$A$21</c:f>
              <c:strCache>
                <c:ptCount val="1"/>
                <c:pt idx="0">
                  <c:v>Energy Price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outputs'!$V$21:$AD$21</c:f>
              <c:numCache>
                <c:formatCode>General</c:formatCode>
                <c:ptCount val="9"/>
                <c:pt idx="0">
                  <c:v>0.19</c:v>
                </c:pt>
                <c:pt idx="1">
                  <c:v>0.48830000000000001</c:v>
                </c:pt>
                <c:pt idx="2">
                  <c:v>0.54400000000000004</c:v>
                </c:pt>
                <c:pt idx="3">
                  <c:v>0.55630000000000002</c:v>
                </c:pt>
                <c:pt idx="4">
                  <c:v>0.55940000000000001</c:v>
                </c:pt>
                <c:pt idx="5">
                  <c:v>0.56020000000000003</c:v>
                </c:pt>
                <c:pt idx="6">
                  <c:v>0.5605</c:v>
                </c:pt>
                <c:pt idx="7">
                  <c:v>0.5605</c:v>
                </c:pt>
                <c:pt idx="8">
                  <c:v>0.5605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EA7-47FA-8072-68E0FF197FAB}"/>
            </c:ext>
          </c:extLst>
        </c:ser>
        <c:ser>
          <c:idx val="20"/>
          <c:order val="20"/>
          <c:tx>
            <c:strRef>
              <c:f>'Combined model outputs'!$A$22</c:f>
              <c:strCache>
                <c:ptCount val="1"/>
                <c:pt idx="0">
                  <c:v>Extreme Weather Events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outputs'!$V$22:$AD$22</c:f>
              <c:numCache>
                <c:formatCode>General</c:formatCode>
                <c:ptCount val="9"/>
                <c:pt idx="0">
                  <c:v>0.35</c:v>
                </c:pt>
                <c:pt idx="1">
                  <c:v>0.64570000000000005</c:v>
                </c:pt>
                <c:pt idx="2">
                  <c:v>0.7339</c:v>
                </c:pt>
                <c:pt idx="3">
                  <c:v>0.75339999999999996</c:v>
                </c:pt>
                <c:pt idx="4">
                  <c:v>0.75749999999999995</c:v>
                </c:pt>
                <c:pt idx="5">
                  <c:v>0.75829999999999997</c:v>
                </c:pt>
                <c:pt idx="6">
                  <c:v>0.75839999999999996</c:v>
                </c:pt>
                <c:pt idx="7">
                  <c:v>0.75839999999999996</c:v>
                </c:pt>
                <c:pt idx="8">
                  <c:v>0.75839999999999996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EA7-47FA-8072-68E0FF197FAB}"/>
            </c:ext>
          </c:extLst>
        </c:ser>
        <c:ser>
          <c:idx val="21"/>
          <c:order val="21"/>
          <c:tx>
            <c:strRef>
              <c:f>'Combined model outputs'!$A$23</c:f>
              <c:strCache>
                <c:ptCount val="1"/>
                <c:pt idx="0">
                  <c:v>Ferrying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outputs'!$V$23:$AD$23</c:f>
              <c:numCache>
                <c:formatCode>General</c:formatCode>
                <c:ptCount val="9"/>
                <c:pt idx="0">
                  <c:v>0.88</c:v>
                </c:pt>
                <c:pt idx="1">
                  <c:v>0.55740000000000001</c:v>
                </c:pt>
                <c:pt idx="2">
                  <c:v>0.41710000000000003</c:v>
                </c:pt>
                <c:pt idx="3">
                  <c:v>0.37919999999999998</c:v>
                </c:pt>
                <c:pt idx="4">
                  <c:v>0.37209999999999999</c:v>
                </c:pt>
                <c:pt idx="5">
                  <c:v>0.37169999999999997</c:v>
                </c:pt>
                <c:pt idx="6">
                  <c:v>0.37230000000000002</c:v>
                </c:pt>
                <c:pt idx="7">
                  <c:v>0.37280000000000002</c:v>
                </c:pt>
                <c:pt idx="8">
                  <c:v>0.37309999999999999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EA7-47FA-8072-68E0FF197FAB}"/>
            </c:ext>
          </c:extLst>
        </c:ser>
        <c:ser>
          <c:idx val="22"/>
          <c:order val="22"/>
          <c:tx>
            <c:strRef>
              <c:f>'Combined model outputs'!$A$24</c:f>
              <c:strCache>
                <c:ptCount val="1"/>
                <c:pt idx="0">
                  <c:v>Fisheries Exports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outputs'!$V$24:$AD$24</c:f>
              <c:numCache>
                <c:formatCode>General</c:formatCode>
                <c:ptCount val="9"/>
                <c:pt idx="0">
                  <c:v>0.28000000000000003</c:v>
                </c:pt>
                <c:pt idx="1">
                  <c:v>0.60250000000000004</c:v>
                </c:pt>
                <c:pt idx="2">
                  <c:v>0.72770000000000001</c:v>
                </c:pt>
                <c:pt idx="3">
                  <c:v>0.76659999999999995</c:v>
                </c:pt>
                <c:pt idx="4">
                  <c:v>0.76529999999999998</c:v>
                </c:pt>
                <c:pt idx="5">
                  <c:v>0.75880000000000003</c:v>
                </c:pt>
                <c:pt idx="6">
                  <c:v>0.75549999999999995</c:v>
                </c:pt>
                <c:pt idx="7">
                  <c:v>0.75439999999999996</c:v>
                </c:pt>
                <c:pt idx="8">
                  <c:v>0.75419999999999998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DEA7-47FA-8072-68E0FF197FAB}"/>
            </c:ext>
          </c:extLst>
        </c:ser>
        <c:ser>
          <c:idx val="23"/>
          <c:order val="23"/>
          <c:tx>
            <c:strRef>
              <c:f>'Combined model outputs'!$A$25</c:f>
              <c:strCache>
                <c:ptCount val="1"/>
                <c:pt idx="0">
                  <c:v>Globalisation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outputs'!$V$25:$AD$25</c:f>
              <c:numCache>
                <c:formatCode>General</c:formatCode>
                <c:ptCount val="9"/>
                <c:pt idx="0">
                  <c:v>0.94</c:v>
                </c:pt>
                <c:pt idx="1">
                  <c:v>0.71909999999999996</c:v>
                </c:pt>
                <c:pt idx="2">
                  <c:v>0.6724</c:v>
                </c:pt>
                <c:pt idx="3">
                  <c:v>0.66200000000000003</c:v>
                </c:pt>
                <c:pt idx="4">
                  <c:v>0.65969999999999995</c:v>
                </c:pt>
                <c:pt idx="5">
                  <c:v>0.65920000000000001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EA7-47FA-8072-68E0FF197FAB}"/>
            </c:ext>
          </c:extLst>
        </c:ser>
        <c:ser>
          <c:idx val="24"/>
          <c:order val="24"/>
          <c:tx>
            <c:strRef>
              <c:f>'Combined model outputs'!$A$26</c:f>
              <c:strCache>
                <c:ptCount val="1"/>
                <c:pt idx="0">
                  <c:v>Historical Heritage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outputs'!$V$26:$AD$26</c:f>
              <c:numCache>
                <c:formatCode>General</c:formatCode>
                <c:ptCount val="9"/>
                <c:pt idx="0">
                  <c:v>0.5</c:v>
                </c:pt>
                <c:pt idx="1">
                  <c:v>0.7258</c:v>
                </c:pt>
                <c:pt idx="2">
                  <c:v>0.8357</c:v>
                </c:pt>
                <c:pt idx="3">
                  <c:v>0.86470000000000002</c:v>
                </c:pt>
                <c:pt idx="4">
                  <c:v>0.8629</c:v>
                </c:pt>
                <c:pt idx="5">
                  <c:v>0.8589</c:v>
                </c:pt>
                <c:pt idx="6">
                  <c:v>0.85719999999999996</c:v>
                </c:pt>
                <c:pt idx="7">
                  <c:v>0.85680000000000001</c:v>
                </c:pt>
                <c:pt idx="8">
                  <c:v>0.85670000000000002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DEA7-47FA-8072-68E0FF197FAB}"/>
            </c:ext>
          </c:extLst>
        </c:ser>
        <c:ser>
          <c:idx val="25"/>
          <c:order val="25"/>
          <c:tx>
            <c:strRef>
              <c:f>'Combined model outputs'!$A$27</c:f>
              <c:strCache>
                <c:ptCount val="1"/>
                <c:pt idx="0">
                  <c:v>Inshore Fisheries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outputs'!$V$27:$AD$27</c:f>
              <c:numCache>
                <c:formatCode>General</c:formatCode>
                <c:ptCount val="9"/>
                <c:pt idx="0">
                  <c:v>0.17</c:v>
                </c:pt>
                <c:pt idx="1">
                  <c:v>0.36409999999999998</c:v>
                </c:pt>
                <c:pt idx="2">
                  <c:v>0.40039999999999998</c:v>
                </c:pt>
                <c:pt idx="3">
                  <c:v>0.28649999999999998</c:v>
                </c:pt>
                <c:pt idx="4">
                  <c:v>0.2233</c:v>
                </c:pt>
                <c:pt idx="5">
                  <c:v>0.20580000000000001</c:v>
                </c:pt>
                <c:pt idx="6">
                  <c:v>0.20319999999999999</c:v>
                </c:pt>
                <c:pt idx="7">
                  <c:v>0.20349999999999999</c:v>
                </c:pt>
                <c:pt idx="8">
                  <c:v>0.20380000000000001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DEA7-47FA-8072-68E0FF197FAB}"/>
            </c:ext>
          </c:extLst>
        </c:ser>
        <c:ser>
          <c:idx val="26"/>
          <c:order val="26"/>
          <c:tx>
            <c:strRef>
              <c:f>'Combined model outputs'!$A$28</c:f>
              <c:strCache>
                <c:ptCount val="1"/>
                <c:pt idx="0">
                  <c:v>International Governance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outputs'!$V$28:$AD$28</c:f>
              <c:numCache>
                <c:formatCode>General</c:formatCode>
                <c:ptCount val="9"/>
                <c:pt idx="0">
                  <c:v>0.5</c:v>
                </c:pt>
                <c:pt idx="1">
                  <c:v>0.67459999999999998</c:v>
                </c:pt>
                <c:pt idx="2">
                  <c:v>0.63190000000000002</c:v>
                </c:pt>
                <c:pt idx="3">
                  <c:v>0.60509999999999997</c:v>
                </c:pt>
                <c:pt idx="4">
                  <c:v>0.59650000000000003</c:v>
                </c:pt>
                <c:pt idx="5">
                  <c:v>0.59409999999999996</c:v>
                </c:pt>
                <c:pt idx="6">
                  <c:v>0.59340000000000004</c:v>
                </c:pt>
                <c:pt idx="7">
                  <c:v>0.59330000000000005</c:v>
                </c:pt>
                <c:pt idx="8">
                  <c:v>0.59319999999999995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DEA7-47FA-8072-68E0FF197FAB}"/>
            </c:ext>
          </c:extLst>
        </c:ser>
        <c:ser>
          <c:idx val="27"/>
          <c:order val="27"/>
          <c:tx>
            <c:strRef>
              <c:f>'Combined model outputs'!$A$29</c:f>
              <c:strCache>
                <c:ptCount val="1"/>
                <c:pt idx="0">
                  <c:v>Local Economic Partnerships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outputs'!$V$29:$AD$29</c:f>
              <c:numCache>
                <c:formatCode>General</c:formatCode>
                <c:ptCount val="9"/>
                <c:pt idx="0">
                  <c:v>0.5</c:v>
                </c:pt>
                <c:pt idx="1">
                  <c:v>0.63990000000000002</c:v>
                </c:pt>
                <c:pt idx="2">
                  <c:v>0.67930000000000001</c:v>
                </c:pt>
                <c:pt idx="3">
                  <c:v>0.6885</c:v>
                </c:pt>
                <c:pt idx="4">
                  <c:v>0.69079999999999997</c:v>
                </c:pt>
                <c:pt idx="5">
                  <c:v>0.69140000000000001</c:v>
                </c:pt>
                <c:pt idx="6">
                  <c:v>0.6915</c:v>
                </c:pt>
                <c:pt idx="7">
                  <c:v>0.69159999999999999</c:v>
                </c:pt>
                <c:pt idx="8">
                  <c:v>0.69159999999999999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DEA7-47FA-8072-68E0FF197FAB}"/>
            </c:ext>
          </c:extLst>
        </c:ser>
        <c:ser>
          <c:idx val="28"/>
          <c:order val="28"/>
          <c:tx>
            <c:strRef>
              <c:f>'Combined model outputs'!$A$30</c:f>
              <c:strCache>
                <c:ptCount val="1"/>
                <c:pt idx="0">
                  <c:v>Local Government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outputs'!$V$30:$AD$30</c:f>
              <c:numCache>
                <c:formatCode>General</c:formatCode>
                <c:ptCount val="9"/>
                <c:pt idx="0">
                  <c:v>0.5</c:v>
                </c:pt>
                <c:pt idx="1">
                  <c:v>0.60599999999999998</c:v>
                </c:pt>
                <c:pt idx="2">
                  <c:v>0.61529999999999996</c:v>
                </c:pt>
                <c:pt idx="3">
                  <c:v>0.61909999999999998</c:v>
                </c:pt>
                <c:pt idx="4">
                  <c:v>0.61409999999999998</c:v>
                </c:pt>
                <c:pt idx="5">
                  <c:v>0.60899999999999999</c:v>
                </c:pt>
                <c:pt idx="6">
                  <c:v>0.60660000000000003</c:v>
                </c:pt>
                <c:pt idx="7">
                  <c:v>0.60580000000000001</c:v>
                </c:pt>
                <c:pt idx="8">
                  <c:v>0.60560000000000003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DEA7-47FA-8072-68E0FF197FAB}"/>
            </c:ext>
          </c:extLst>
        </c:ser>
        <c:ser>
          <c:idx val="29"/>
          <c:order val="29"/>
          <c:tx>
            <c:strRef>
              <c:f>'Combined model outputs'!$A$31</c:f>
              <c:strCache>
                <c:ptCount val="1"/>
                <c:pt idx="0">
                  <c:v>Local Planners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outputs'!$V$31:$AD$31</c:f>
              <c:numCache>
                <c:formatCode>General</c:formatCode>
                <c:ptCount val="9"/>
                <c:pt idx="0">
                  <c:v>0.5</c:v>
                </c:pt>
                <c:pt idx="1">
                  <c:v>0.62250000000000005</c:v>
                </c:pt>
                <c:pt idx="2">
                  <c:v>0.65080000000000005</c:v>
                </c:pt>
                <c:pt idx="3">
                  <c:v>0.65720000000000001</c:v>
                </c:pt>
                <c:pt idx="4">
                  <c:v>0.65859999999999996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DEA7-47FA-8072-68E0FF197FAB}"/>
            </c:ext>
          </c:extLst>
        </c:ser>
        <c:ser>
          <c:idx val="30"/>
          <c:order val="30"/>
          <c:tx>
            <c:strRef>
              <c:f>'Combined model outputs'!$A$32</c:f>
              <c:strCache>
                <c:ptCount val="1"/>
                <c:pt idx="0">
                  <c:v>Mammals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outputs'!$V$32:$AD$32</c:f>
              <c:numCache>
                <c:formatCode>General</c:formatCode>
                <c:ptCount val="9"/>
                <c:pt idx="0">
                  <c:v>0.4</c:v>
                </c:pt>
                <c:pt idx="1">
                  <c:v>0.4793</c:v>
                </c:pt>
                <c:pt idx="2">
                  <c:v>0.73709999999999998</c:v>
                </c:pt>
                <c:pt idx="3">
                  <c:v>0.83399999999999996</c:v>
                </c:pt>
                <c:pt idx="4">
                  <c:v>0.85589999999999999</c:v>
                </c:pt>
                <c:pt idx="5">
                  <c:v>0.86040000000000005</c:v>
                </c:pt>
                <c:pt idx="6">
                  <c:v>0.86150000000000004</c:v>
                </c:pt>
                <c:pt idx="7">
                  <c:v>0.86170000000000002</c:v>
                </c:pt>
                <c:pt idx="8">
                  <c:v>0.86170000000000002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DEA7-47FA-8072-68E0FF197FAB}"/>
            </c:ext>
          </c:extLst>
        </c:ser>
        <c:ser>
          <c:idx val="31"/>
          <c:order val="31"/>
          <c:tx>
            <c:strRef>
              <c:f>'Combined model outputs'!$A$33</c:f>
              <c:strCache>
                <c:ptCount val="1"/>
                <c:pt idx="0">
                  <c:v>Marine Plants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outputs'!$V$33:$AD$33</c:f>
              <c:numCache>
                <c:formatCode>General</c:formatCode>
                <c:ptCount val="9"/>
                <c:pt idx="0">
                  <c:v>0.25</c:v>
                </c:pt>
                <c:pt idx="1">
                  <c:v>0.73340000000000005</c:v>
                </c:pt>
                <c:pt idx="2">
                  <c:v>0.85899999999999999</c:v>
                </c:pt>
                <c:pt idx="3">
                  <c:v>0.88619999999999999</c:v>
                </c:pt>
                <c:pt idx="4">
                  <c:v>0.89139999999999997</c:v>
                </c:pt>
                <c:pt idx="5">
                  <c:v>0.89280000000000004</c:v>
                </c:pt>
                <c:pt idx="6">
                  <c:v>0.89329999999999998</c:v>
                </c:pt>
                <c:pt idx="7">
                  <c:v>0.89339999999999997</c:v>
                </c:pt>
                <c:pt idx="8">
                  <c:v>0.89339999999999997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DEA7-47FA-8072-68E0FF197FAB}"/>
            </c:ext>
          </c:extLst>
        </c:ser>
        <c:ser>
          <c:idx val="32"/>
          <c:order val="32"/>
          <c:tx>
            <c:strRef>
              <c:f>'Combined model outputs'!$A$34</c:f>
              <c:strCache>
                <c:ptCount val="1"/>
                <c:pt idx="0">
                  <c:v>Military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outputs'!$V$34:$AD$34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0.81240000000000001</c:v>
                </c:pt>
                <c:pt idx="3">
                  <c:v>0.83179999999999998</c:v>
                </c:pt>
                <c:pt idx="4">
                  <c:v>0.83640000000000003</c:v>
                </c:pt>
                <c:pt idx="5">
                  <c:v>0.83760000000000001</c:v>
                </c:pt>
                <c:pt idx="6">
                  <c:v>0.83789999999999998</c:v>
                </c:pt>
                <c:pt idx="7">
                  <c:v>0.83799999999999997</c:v>
                </c:pt>
                <c:pt idx="8">
                  <c:v>0.83799999999999997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DEA7-47FA-8072-68E0FF197FAB}"/>
            </c:ext>
          </c:extLst>
        </c:ser>
        <c:ser>
          <c:idx val="33"/>
          <c:order val="33"/>
          <c:tx>
            <c:strRef>
              <c:f>'Combined model outputs'!$A$35</c:f>
              <c:strCache>
                <c:ptCount val="1"/>
                <c:pt idx="0">
                  <c:v>National Government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outputs'!$V$35:$AD$35</c:f>
              <c:numCache>
                <c:formatCode>General</c:formatCode>
                <c:ptCount val="9"/>
                <c:pt idx="0">
                  <c:v>0.5</c:v>
                </c:pt>
                <c:pt idx="1">
                  <c:v>0.73850000000000005</c:v>
                </c:pt>
                <c:pt idx="2">
                  <c:v>0.75890000000000002</c:v>
                </c:pt>
                <c:pt idx="3">
                  <c:v>0.76870000000000005</c:v>
                </c:pt>
                <c:pt idx="4">
                  <c:v>0.7722</c:v>
                </c:pt>
                <c:pt idx="5">
                  <c:v>0.77310000000000001</c:v>
                </c:pt>
                <c:pt idx="6">
                  <c:v>0.7732</c:v>
                </c:pt>
                <c:pt idx="7">
                  <c:v>0.7732</c:v>
                </c:pt>
                <c:pt idx="8">
                  <c:v>0.77310000000000001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DEA7-47FA-8072-68E0FF197FAB}"/>
            </c:ext>
          </c:extLst>
        </c:ser>
        <c:ser>
          <c:idx val="34"/>
          <c:order val="34"/>
          <c:tx>
            <c:strRef>
              <c:f>'Combined model outputs'!$A$36</c:f>
              <c:strCache>
                <c:ptCount val="1"/>
                <c:pt idx="0">
                  <c:v>National Populace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outputs'!$V$36:$AD$36</c:f>
              <c:numCache>
                <c:formatCode>General</c:formatCode>
                <c:ptCount val="9"/>
                <c:pt idx="0">
                  <c:v>0.85</c:v>
                </c:pt>
                <c:pt idx="1">
                  <c:v>0.72450000000000003</c:v>
                </c:pt>
                <c:pt idx="2">
                  <c:v>0.69599999999999995</c:v>
                </c:pt>
                <c:pt idx="3">
                  <c:v>0.68979999999999997</c:v>
                </c:pt>
                <c:pt idx="4">
                  <c:v>0.68859999999999999</c:v>
                </c:pt>
                <c:pt idx="5">
                  <c:v>0.68820000000000003</c:v>
                </c:pt>
                <c:pt idx="6">
                  <c:v>0.68810000000000004</c:v>
                </c:pt>
                <c:pt idx="7">
                  <c:v>0.68799999999999994</c:v>
                </c:pt>
                <c:pt idx="8">
                  <c:v>0.68799999999999994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DEA7-47FA-8072-68E0FF197FAB}"/>
            </c:ext>
          </c:extLst>
        </c:ser>
        <c:ser>
          <c:idx val="35"/>
          <c:order val="35"/>
          <c:tx>
            <c:strRef>
              <c:f>'Combined model outputs'!$A$37</c:f>
              <c:strCache>
                <c:ptCount val="1"/>
                <c:pt idx="0">
                  <c:v>Nearshore Tourism &amp; Leisure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outputs'!$V$37:$AD$37</c:f>
              <c:numCache>
                <c:formatCode>General</c:formatCode>
                <c:ptCount val="9"/>
                <c:pt idx="0">
                  <c:v>0.77</c:v>
                </c:pt>
                <c:pt idx="1">
                  <c:v>0.87660000000000005</c:v>
                </c:pt>
                <c:pt idx="2">
                  <c:v>0.84019999999999995</c:v>
                </c:pt>
                <c:pt idx="3">
                  <c:v>0.81930000000000003</c:v>
                </c:pt>
                <c:pt idx="4">
                  <c:v>0.80769999999999997</c:v>
                </c:pt>
                <c:pt idx="5">
                  <c:v>0.80120000000000002</c:v>
                </c:pt>
                <c:pt idx="6">
                  <c:v>0.79830000000000001</c:v>
                </c:pt>
                <c:pt idx="7">
                  <c:v>0.7974</c:v>
                </c:pt>
                <c:pt idx="8">
                  <c:v>0.79720000000000002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DEA7-47FA-8072-68E0FF197FAB}"/>
            </c:ext>
          </c:extLst>
        </c:ser>
        <c:ser>
          <c:idx val="36"/>
          <c:order val="36"/>
          <c:tx>
            <c:strRef>
              <c:f>'Combined model outputs'!$A$38</c:f>
              <c:strCache>
                <c:ptCount val="1"/>
                <c:pt idx="0">
                  <c:v>NGOs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outputs'!$V$38:$AD$38</c:f>
              <c:numCache>
                <c:formatCode>General</c:formatCode>
                <c:ptCount val="9"/>
                <c:pt idx="0">
                  <c:v>0.5</c:v>
                </c:pt>
                <c:pt idx="1">
                  <c:v>0.73299999999999998</c:v>
                </c:pt>
                <c:pt idx="2">
                  <c:v>0.76270000000000004</c:v>
                </c:pt>
                <c:pt idx="3">
                  <c:v>0.76500000000000001</c:v>
                </c:pt>
                <c:pt idx="4">
                  <c:v>0.76470000000000005</c:v>
                </c:pt>
                <c:pt idx="5">
                  <c:v>0.76459999999999995</c:v>
                </c:pt>
                <c:pt idx="6">
                  <c:v>0.76449999999999996</c:v>
                </c:pt>
                <c:pt idx="7">
                  <c:v>0.76449999999999996</c:v>
                </c:pt>
                <c:pt idx="8">
                  <c:v>0.76449999999999996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DEA7-47FA-8072-68E0FF197FAB}"/>
            </c:ext>
          </c:extLst>
        </c:ser>
        <c:ser>
          <c:idx val="37"/>
          <c:order val="37"/>
          <c:tx>
            <c:strRef>
              <c:f>'Combined model outputs'!$A$39</c:f>
              <c:strCache>
                <c:ptCount val="1"/>
                <c:pt idx="0">
                  <c:v>Nuclear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outputs'!$V$39:$AD$39</c:f>
              <c:numCache>
                <c:formatCode>General</c:formatCode>
                <c:ptCount val="9"/>
                <c:pt idx="0">
                  <c:v>0.2</c:v>
                </c:pt>
                <c:pt idx="1">
                  <c:v>0.62739999999999996</c:v>
                </c:pt>
                <c:pt idx="2">
                  <c:v>0.8004</c:v>
                </c:pt>
                <c:pt idx="3">
                  <c:v>0.83879999999999999</c:v>
                </c:pt>
                <c:pt idx="4">
                  <c:v>0.84530000000000005</c:v>
                </c:pt>
                <c:pt idx="5">
                  <c:v>0.84640000000000004</c:v>
                </c:pt>
                <c:pt idx="6">
                  <c:v>0.84660000000000002</c:v>
                </c:pt>
                <c:pt idx="7">
                  <c:v>0.84660000000000002</c:v>
                </c:pt>
                <c:pt idx="8">
                  <c:v>0.84660000000000002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DEA7-47FA-8072-68E0FF197FAB}"/>
            </c:ext>
          </c:extLst>
        </c:ser>
        <c:ser>
          <c:idx val="38"/>
          <c:order val="38"/>
          <c:tx>
            <c:strRef>
              <c:f>'Combined model outputs'!$A$40</c:f>
              <c:strCache>
                <c:ptCount val="1"/>
                <c:pt idx="0">
                  <c:v>Nutrients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outputs'!$V$40:$AD$40</c:f>
              <c:numCache>
                <c:formatCode>General</c:formatCode>
                <c:ptCount val="9"/>
                <c:pt idx="0">
                  <c:v>0.78</c:v>
                </c:pt>
                <c:pt idx="1">
                  <c:v>0.7006</c:v>
                </c:pt>
                <c:pt idx="2">
                  <c:v>0.68930000000000002</c:v>
                </c:pt>
                <c:pt idx="3">
                  <c:v>0.69299999999999995</c:v>
                </c:pt>
                <c:pt idx="4">
                  <c:v>0.69710000000000005</c:v>
                </c:pt>
                <c:pt idx="5">
                  <c:v>0.69920000000000004</c:v>
                </c:pt>
                <c:pt idx="6">
                  <c:v>0.69989999999999997</c:v>
                </c:pt>
                <c:pt idx="7">
                  <c:v>0.70009999999999994</c:v>
                </c:pt>
                <c:pt idx="8">
                  <c:v>0.70020000000000004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DEA7-47FA-8072-68E0FF197FAB}"/>
            </c:ext>
          </c:extLst>
        </c:ser>
        <c:ser>
          <c:idx val="39"/>
          <c:order val="39"/>
          <c:tx>
            <c:strRef>
              <c:f>'Combined model outputs'!$A$41</c:f>
              <c:strCache>
                <c:ptCount val="1"/>
                <c:pt idx="0">
                  <c:v>Offshore Fisheries</c:v>
                </c:pt>
              </c:strCache>
            </c:strRef>
          </c:tx>
          <c:spPr>
            <a:ln w="63500" cap="rnd" cmpd="sng" algn="ctr">
              <a:solidFill>
                <a:schemeClr val="accent4">
                  <a:lumMod val="70000"/>
                  <a:lumOff val="3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outputs'!$V$41:$AD$41</c:f>
              <c:numCache>
                <c:formatCode>General</c:formatCode>
                <c:ptCount val="9"/>
                <c:pt idx="0">
                  <c:v>0.17</c:v>
                </c:pt>
                <c:pt idx="1">
                  <c:v>0.58760000000000001</c:v>
                </c:pt>
                <c:pt idx="2">
                  <c:v>0.75339999999999996</c:v>
                </c:pt>
                <c:pt idx="3">
                  <c:v>0.75180000000000002</c:v>
                </c:pt>
                <c:pt idx="4">
                  <c:v>0.72929999999999995</c:v>
                </c:pt>
                <c:pt idx="5">
                  <c:v>0.71760000000000002</c:v>
                </c:pt>
                <c:pt idx="6">
                  <c:v>0.71389999999999998</c:v>
                </c:pt>
                <c:pt idx="7">
                  <c:v>0.71309999999999996</c:v>
                </c:pt>
                <c:pt idx="8">
                  <c:v>0.71289999999999998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DEA7-47FA-8072-68E0FF197FAB}"/>
            </c:ext>
          </c:extLst>
        </c:ser>
        <c:ser>
          <c:idx val="40"/>
          <c:order val="40"/>
          <c:tx>
            <c:strRef>
              <c:f>'Combined model outputs'!$A$42</c:f>
              <c:strCache>
                <c:ptCount val="1"/>
                <c:pt idx="0">
                  <c:v>Offshore Tourism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outputs'!$V$42:$AD$42</c:f>
              <c:numCache>
                <c:formatCode>General</c:formatCode>
                <c:ptCount val="9"/>
                <c:pt idx="0">
                  <c:v>0</c:v>
                </c:pt>
                <c:pt idx="1">
                  <c:v>0.55230000000000001</c:v>
                </c:pt>
                <c:pt idx="2">
                  <c:v>0.54700000000000004</c:v>
                </c:pt>
                <c:pt idx="3">
                  <c:v>0.49659999999999999</c:v>
                </c:pt>
                <c:pt idx="4">
                  <c:v>0.47349999999999998</c:v>
                </c:pt>
                <c:pt idx="5">
                  <c:v>0.4657</c:v>
                </c:pt>
                <c:pt idx="6">
                  <c:v>0.46360000000000001</c:v>
                </c:pt>
                <c:pt idx="7">
                  <c:v>0.4632</c:v>
                </c:pt>
                <c:pt idx="8">
                  <c:v>0.46310000000000001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DEA7-47FA-8072-68E0FF197FAB}"/>
            </c:ext>
          </c:extLst>
        </c:ser>
        <c:ser>
          <c:idx val="41"/>
          <c:order val="41"/>
          <c:tx>
            <c:strRef>
              <c:f>'Combined model outputs'!$A$43</c:f>
              <c:strCache>
                <c:ptCount val="1"/>
                <c:pt idx="0">
                  <c:v>Offshore Wind O&amp;M Efficiency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outputs'!$V$43:$AD$43</c:f>
              <c:numCache>
                <c:formatCode>General</c:formatCode>
                <c:ptCount val="9"/>
                <c:pt idx="0">
                  <c:v>0.7</c:v>
                </c:pt>
                <c:pt idx="1">
                  <c:v>0.87009999999999998</c:v>
                </c:pt>
                <c:pt idx="2">
                  <c:v>0.85750000000000004</c:v>
                </c:pt>
                <c:pt idx="3">
                  <c:v>0.84540000000000004</c:v>
                </c:pt>
                <c:pt idx="4">
                  <c:v>0.84160000000000001</c:v>
                </c:pt>
                <c:pt idx="5">
                  <c:v>0.84079999999999999</c:v>
                </c:pt>
                <c:pt idx="6">
                  <c:v>0.84060000000000001</c:v>
                </c:pt>
                <c:pt idx="7">
                  <c:v>0.84050000000000002</c:v>
                </c:pt>
                <c:pt idx="8">
                  <c:v>0.84050000000000002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DEA7-47FA-8072-68E0FF197FAB}"/>
            </c:ext>
          </c:extLst>
        </c:ser>
        <c:ser>
          <c:idx val="42"/>
          <c:order val="42"/>
          <c:tx>
            <c:strRef>
              <c:f>'Combined model outputs'!$A$44</c:f>
              <c:strCache>
                <c:ptCount val="1"/>
                <c:pt idx="0">
                  <c:v>Offshore Wind Workers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outputs'!$V$44:$AD$44</c:f>
              <c:numCache>
                <c:formatCode>General</c:formatCode>
                <c:ptCount val="9"/>
                <c:pt idx="0">
                  <c:v>0.31</c:v>
                </c:pt>
                <c:pt idx="1">
                  <c:v>0.67520000000000002</c:v>
                </c:pt>
                <c:pt idx="2">
                  <c:v>0.77139999999999997</c:v>
                </c:pt>
                <c:pt idx="3">
                  <c:v>0.78969999999999996</c:v>
                </c:pt>
                <c:pt idx="4">
                  <c:v>0.79349999999999998</c:v>
                </c:pt>
                <c:pt idx="5">
                  <c:v>0.7944</c:v>
                </c:pt>
                <c:pt idx="6">
                  <c:v>0.79459999999999997</c:v>
                </c:pt>
                <c:pt idx="7">
                  <c:v>0.79469999999999996</c:v>
                </c:pt>
                <c:pt idx="8">
                  <c:v>0.79469999999999996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DEA7-47FA-8072-68E0FF197FAB}"/>
            </c:ext>
          </c:extLst>
        </c:ser>
        <c:ser>
          <c:idx val="43"/>
          <c:order val="43"/>
          <c:tx>
            <c:strRef>
              <c:f>'Combined model outputs'!$A$45</c:f>
              <c:strCache>
                <c:ptCount val="1"/>
                <c:pt idx="0">
                  <c:v>Oil &amp; Gas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outputs'!$V$45:$AD$45</c:f>
              <c:numCache>
                <c:formatCode>General</c:formatCode>
                <c:ptCount val="9"/>
                <c:pt idx="0">
                  <c:v>0.24</c:v>
                </c:pt>
                <c:pt idx="1">
                  <c:v>0.79059999999999997</c:v>
                </c:pt>
                <c:pt idx="2">
                  <c:v>0.89990000000000003</c:v>
                </c:pt>
                <c:pt idx="3">
                  <c:v>0.91290000000000004</c:v>
                </c:pt>
                <c:pt idx="4">
                  <c:v>0.91559999999999997</c:v>
                </c:pt>
                <c:pt idx="5">
                  <c:v>0.91610000000000003</c:v>
                </c:pt>
                <c:pt idx="6">
                  <c:v>0.91610000000000003</c:v>
                </c:pt>
                <c:pt idx="7">
                  <c:v>0.91610000000000003</c:v>
                </c:pt>
                <c:pt idx="8">
                  <c:v>0.91600000000000004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DEA7-47FA-8072-68E0FF197FAB}"/>
            </c:ext>
          </c:extLst>
        </c:ser>
        <c:ser>
          <c:idx val="44"/>
          <c:order val="44"/>
          <c:tx>
            <c:strRef>
              <c:f>'Combined model outputs'!$A$46</c:f>
              <c:strCache>
                <c:ptCount val="1"/>
                <c:pt idx="0">
                  <c:v>Pelagic Fish</c:v>
                </c:pt>
              </c:strCache>
            </c:strRef>
          </c:tx>
          <c:spPr>
            <a:ln w="63500" cap="rnd" cmpd="sng" algn="ctr">
              <a:solidFill>
                <a:schemeClr val="accent3">
                  <a:lumMod val="7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outputs'!$V$46:$AD$46</c:f>
              <c:numCache>
                <c:formatCode>General</c:formatCode>
                <c:ptCount val="9"/>
                <c:pt idx="0">
                  <c:v>0.04</c:v>
                </c:pt>
                <c:pt idx="1">
                  <c:v>0.3211</c:v>
                </c:pt>
                <c:pt idx="2">
                  <c:v>0.25609999999999999</c:v>
                </c:pt>
                <c:pt idx="3">
                  <c:v>0.19789999999999999</c:v>
                </c:pt>
                <c:pt idx="4">
                  <c:v>0.18870000000000001</c:v>
                </c:pt>
                <c:pt idx="5">
                  <c:v>0.19259999999999999</c:v>
                </c:pt>
                <c:pt idx="6">
                  <c:v>0.19550000000000001</c:v>
                </c:pt>
                <c:pt idx="7">
                  <c:v>0.19650000000000001</c:v>
                </c:pt>
                <c:pt idx="8">
                  <c:v>0.19670000000000001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DEA7-47FA-8072-68E0FF197FAB}"/>
            </c:ext>
          </c:extLst>
        </c:ser>
        <c:ser>
          <c:idx val="45"/>
          <c:order val="45"/>
          <c:tx>
            <c:strRef>
              <c:f>'Combined model outputs'!$A$47</c:f>
              <c:strCache>
                <c:ptCount val="1"/>
                <c:pt idx="0">
                  <c:v>Plastic/Rubbish Pollution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outputs'!$V$47:$AD$47</c:f>
              <c:numCache>
                <c:formatCode>General</c:formatCode>
                <c:ptCount val="9"/>
                <c:pt idx="0">
                  <c:v>0.22</c:v>
                </c:pt>
                <c:pt idx="1">
                  <c:v>0.35089999999999999</c:v>
                </c:pt>
                <c:pt idx="2">
                  <c:v>0.35499999999999998</c:v>
                </c:pt>
                <c:pt idx="3">
                  <c:v>0.3705</c:v>
                </c:pt>
                <c:pt idx="4">
                  <c:v>0.38119999999999998</c:v>
                </c:pt>
                <c:pt idx="5">
                  <c:v>0.38469999999999999</c:v>
                </c:pt>
                <c:pt idx="6">
                  <c:v>0.38519999999999999</c:v>
                </c:pt>
                <c:pt idx="7">
                  <c:v>0.38500000000000001</c:v>
                </c:pt>
                <c:pt idx="8">
                  <c:v>0.38479999999999998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DEA7-47FA-8072-68E0FF197FAB}"/>
            </c:ext>
          </c:extLst>
        </c:ser>
        <c:ser>
          <c:idx val="46"/>
          <c:order val="46"/>
          <c:tx>
            <c:strRef>
              <c:f>'Combined model outputs'!$A$48</c:f>
              <c:strCache>
                <c:ptCount val="1"/>
                <c:pt idx="0">
                  <c:v>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outputs'!$V$48:$AD$48</c:f>
              <c:numCache>
                <c:formatCode>General</c:formatCode>
                <c:ptCount val="9"/>
                <c:pt idx="0">
                  <c:v>0.76</c:v>
                </c:pt>
                <c:pt idx="1">
                  <c:v>0.74339999999999995</c:v>
                </c:pt>
                <c:pt idx="2">
                  <c:v>0.76070000000000004</c:v>
                </c:pt>
                <c:pt idx="3">
                  <c:v>0.76949999999999996</c:v>
                </c:pt>
                <c:pt idx="4">
                  <c:v>0.76819999999999999</c:v>
                </c:pt>
                <c:pt idx="5">
                  <c:v>0.76570000000000005</c:v>
                </c:pt>
                <c:pt idx="6">
                  <c:v>0.76439999999999997</c:v>
                </c:pt>
                <c:pt idx="7">
                  <c:v>0.76400000000000001</c:v>
                </c:pt>
                <c:pt idx="8">
                  <c:v>0.76400000000000001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DEA7-47FA-8072-68E0FF197FAB}"/>
            </c:ext>
          </c:extLst>
        </c:ser>
        <c:ser>
          <c:idx val="47"/>
          <c:order val="47"/>
          <c:tx>
            <c:strRef>
              <c:f>'Combined model outputs'!$A$49</c:f>
              <c:strCache>
                <c:ptCount val="1"/>
                <c:pt idx="0">
                  <c:v>Protected Areas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outputs'!$V$49:$AD$49</c:f>
              <c:numCache>
                <c:formatCode>General</c:formatCode>
                <c:ptCount val="9"/>
                <c:pt idx="0">
                  <c:v>1</c:v>
                </c:pt>
                <c:pt idx="1">
                  <c:v>0.68679999999999997</c:v>
                </c:pt>
                <c:pt idx="2">
                  <c:v>0.61580000000000001</c:v>
                </c:pt>
                <c:pt idx="3">
                  <c:v>0.59889999999999999</c:v>
                </c:pt>
                <c:pt idx="4">
                  <c:v>0.5948</c:v>
                </c:pt>
                <c:pt idx="5">
                  <c:v>0.59379999999999999</c:v>
                </c:pt>
                <c:pt idx="6">
                  <c:v>0.59360000000000002</c:v>
                </c:pt>
                <c:pt idx="7">
                  <c:v>0.59350000000000003</c:v>
                </c:pt>
                <c:pt idx="8">
                  <c:v>0.59350000000000003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DEA7-47FA-8072-68E0FF197FAB}"/>
            </c:ext>
          </c:extLst>
        </c:ser>
        <c:ser>
          <c:idx val="48"/>
          <c:order val="48"/>
          <c:tx>
            <c:strRef>
              <c:f>'Combined model outputs'!$A$50</c:f>
              <c:strCache>
                <c:ptCount val="1"/>
                <c:pt idx="0">
                  <c:v>Research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outputs'!$V$50:$AD$50</c:f>
              <c:numCache>
                <c:formatCode>General</c:formatCode>
                <c:ptCount val="9"/>
                <c:pt idx="0">
                  <c:v>0.5</c:v>
                </c:pt>
                <c:pt idx="1">
                  <c:v>0.89570000000000005</c:v>
                </c:pt>
                <c:pt idx="2">
                  <c:v>0.93700000000000006</c:v>
                </c:pt>
                <c:pt idx="3">
                  <c:v>0.94330000000000003</c:v>
                </c:pt>
                <c:pt idx="4">
                  <c:v>0.94469999999999998</c:v>
                </c:pt>
                <c:pt idx="5">
                  <c:v>0.94499999999999995</c:v>
                </c:pt>
                <c:pt idx="6">
                  <c:v>0.94510000000000005</c:v>
                </c:pt>
                <c:pt idx="7">
                  <c:v>0.94510000000000005</c:v>
                </c:pt>
                <c:pt idx="8">
                  <c:v>0.94510000000000005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DEA7-47FA-8072-68E0FF197FAB}"/>
            </c:ext>
          </c:extLst>
        </c:ser>
        <c:ser>
          <c:idx val="49"/>
          <c:order val="49"/>
          <c:tx>
            <c:strRef>
              <c:f>'Combined model outputs'!$A$51</c:f>
              <c:strCache>
                <c:ptCount val="1"/>
                <c:pt idx="0">
                  <c:v>River Inflow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outputs'!$V$51:$AD$51</c:f>
              <c:numCache>
                <c:formatCode>General</c:formatCode>
                <c:ptCount val="9"/>
                <c:pt idx="0">
                  <c:v>0.59</c:v>
                </c:pt>
                <c:pt idx="1">
                  <c:v>0.5</c:v>
                </c:pt>
                <c:pt idx="2">
                  <c:v>0.45710000000000001</c:v>
                </c:pt>
                <c:pt idx="3">
                  <c:v>0.43940000000000001</c:v>
                </c:pt>
                <c:pt idx="4">
                  <c:v>0.43219999999999997</c:v>
                </c:pt>
                <c:pt idx="5">
                  <c:v>0.42959999999999998</c:v>
                </c:pt>
                <c:pt idx="6">
                  <c:v>0.42870000000000003</c:v>
                </c:pt>
                <c:pt idx="7">
                  <c:v>0.4284</c:v>
                </c:pt>
                <c:pt idx="8">
                  <c:v>0.4284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DEA7-47FA-8072-68E0FF197FAB}"/>
            </c:ext>
          </c:extLst>
        </c:ser>
        <c:ser>
          <c:idx val="50"/>
          <c:order val="50"/>
          <c:tx>
            <c:strRef>
              <c:f>'Combined model outputs'!$A$52</c:f>
              <c:strCache>
                <c:ptCount val="1"/>
                <c:pt idx="0">
                  <c:v>Salinity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outputs'!$V$52:$AD$52</c:f>
              <c:numCache>
                <c:formatCode>General</c:formatCode>
                <c:ptCount val="9"/>
                <c:pt idx="0">
                  <c:v>0.45</c:v>
                </c:pt>
                <c:pt idx="1">
                  <c:v>0.58660000000000001</c:v>
                </c:pt>
                <c:pt idx="2">
                  <c:v>0.60799999999999998</c:v>
                </c:pt>
                <c:pt idx="3">
                  <c:v>0.61180000000000001</c:v>
                </c:pt>
                <c:pt idx="4">
                  <c:v>0.61240000000000006</c:v>
                </c:pt>
                <c:pt idx="5">
                  <c:v>0.61260000000000003</c:v>
                </c:pt>
                <c:pt idx="6">
                  <c:v>0.61260000000000003</c:v>
                </c:pt>
                <c:pt idx="7">
                  <c:v>0.61260000000000003</c:v>
                </c:pt>
                <c:pt idx="8">
                  <c:v>0.61260000000000003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DEA7-47FA-8072-68E0FF197FAB}"/>
            </c:ext>
          </c:extLst>
        </c:ser>
        <c:ser>
          <c:idx val="51"/>
          <c:order val="51"/>
          <c:tx>
            <c:strRef>
              <c:f>'Combined model outputs'!$A$53</c:f>
              <c:strCache>
                <c:ptCount val="1"/>
                <c:pt idx="0">
                  <c:v>Sea Level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outputs'!$V$53:$AD$53</c:f>
              <c:numCache>
                <c:formatCode>General</c:formatCode>
                <c:ptCount val="9"/>
                <c:pt idx="0">
                  <c:v>0.36</c:v>
                </c:pt>
                <c:pt idx="1">
                  <c:v>0.68140000000000001</c:v>
                </c:pt>
                <c:pt idx="2">
                  <c:v>0.78100000000000003</c:v>
                </c:pt>
                <c:pt idx="3">
                  <c:v>0.80110000000000003</c:v>
                </c:pt>
                <c:pt idx="4">
                  <c:v>0.80500000000000005</c:v>
                </c:pt>
                <c:pt idx="5">
                  <c:v>0.80569999999999997</c:v>
                </c:pt>
                <c:pt idx="6">
                  <c:v>0.80579999999999996</c:v>
                </c:pt>
                <c:pt idx="7">
                  <c:v>0.80579999999999996</c:v>
                </c:pt>
                <c:pt idx="8">
                  <c:v>0.80579999999999996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DEA7-47FA-8072-68E0FF197FAB}"/>
            </c:ext>
          </c:extLst>
        </c:ser>
        <c:ser>
          <c:idx val="52"/>
          <c:order val="52"/>
          <c:tx>
            <c:strRef>
              <c:f>'Combined model outputs'!$A$54</c:f>
              <c:strCache>
                <c:ptCount val="1"/>
                <c:pt idx="0">
                  <c:v>Seabed integrity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outputs'!$V$54:$AD$54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0.60809999999999997</c:v>
                </c:pt>
                <c:pt idx="2">
                  <c:v>0.56459999999999999</c:v>
                </c:pt>
                <c:pt idx="3">
                  <c:v>0.53190000000000004</c:v>
                </c:pt>
                <c:pt idx="4">
                  <c:v>0.5282</c:v>
                </c:pt>
                <c:pt idx="5">
                  <c:v>0.53249999999999997</c:v>
                </c:pt>
                <c:pt idx="6">
                  <c:v>0.53559999999999997</c:v>
                </c:pt>
                <c:pt idx="7">
                  <c:v>0.53700000000000003</c:v>
                </c:pt>
                <c:pt idx="8">
                  <c:v>0.53739999999999999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DEA7-47FA-8072-68E0FF197FAB}"/>
            </c:ext>
          </c:extLst>
        </c:ser>
        <c:ser>
          <c:idx val="53"/>
          <c:order val="53"/>
          <c:tx>
            <c:strRef>
              <c:f>'Combined model outputs'!$A$55</c:f>
              <c:strCache>
                <c:ptCount val="1"/>
                <c:pt idx="0">
                  <c:v>Seafood Processing &amp; Markets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outputs'!$V$55:$AD$55</c:f>
              <c:numCache>
                <c:formatCode>General</c:formatCode>
                <c:ptCount val="9"/>
                <c:pt idx="0">
                  <c:v>0.78</c:v>
                </c:pt>
                <c:pt idx="1">
                  <c:v>0.69299999999999995</c:v>
                </c:pt>
                <c:pt idx="2">
                  <c:v>0.68740000000000001</c:v>
                </c:pt>
                <c:pt idx="3">
                  <c:v>0.69059999999999999</c:v>
                </c:pt>
                <c:pt idx="4">
                  <c:v>0.68879999999999997</c:v>
                </c:pt>
                <c:pt idx="5">
                  <c:v>0.6865</c:v>
                </c:pt>
                <c:pt idx="6">
                  <c:v>0.68540000000000001</c:v>
                </c:pt>
                <c:pt idx="7">
                  <c:v>0.68510000000000004</c:v>
                </c:pt>
                <c:pt idx="8">
                  <c:v>0.68500000000000005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DEA7-47FA-8072-68E0FF197FAB}"/>
            </c:ext>
          </c:extLst>
        </c:ser>
        <c:ser>
          <c:idx val="54"/>
          <c:order val="54"/>
          <c:tx>
            <c:strRef>
              <c:f>'Combined model outputs'!$A$56</c:f>
              <c:strCache>
                <c:ptCount val="1"/>
                <c:pt idx="0">
                  <c:v>Sediment Transport Rate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outputs'!$V$56:$AD$56</c:f>
              <c:numCache>
                <c:formatCode>General</c:formatCode>
                <c:ptCount val="9"/>
                <c:pt idx="0">
                  <c:v>0.01</c:v>
                </c:pt>
                <c:pt idx="1">
                  <c:v>0.51319999999999999</c:v>
                </c:pt>
                <c:pt idx="2">
                  <c:v>0.63560000000000005</c:v>
                </c:pt>
                <c:pt idx="3">
                  <c:v>0.66339999999999999</c:v>
                </c:pt>
                <c:pt idx="4">
                  <c:v>0.66959999999999997</c:v>
                </c:pt>
                <c:pt idx="5">
                  <c:v>0.67100000000000004</c:v>
                </c:pt>
                <c:pt idx="6">
                  <c:v>0.67130000000000001</c:v>
                </c:pt>
                <c:pt idx="7">
                  <c:v>0.67130000000000001</c:v>
                </c:pt>
                <c:pt idx="8">
                  <c:v>0.6714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DEA7-47FA-8072-68E0FF197FAB}"/>
            </c:ext>
          </c:extLst>
        </c:ser>
        <c:ser>
          <c:idx val="55"/>
          <c:order val="55"/>
          <c:tx>
            <c:strRef>
              <c:f>'Combined model outputs'!$A$57</c:f>
              <c:strCache>
                <c:ptCount val="1"/>
                <c:pt idx="0">
                  <c:v>Shipping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outputs'!$V$57:$AD$57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0.54849999999999999</c:v>
                </c:pt>
                <c:pt idx="2">
                  <c:v>0.45290000000000002</c:v>
                </c:pt>
                <c:pt idx="3">
                  <c:v>0.41789999999999999</c:v>
                </c:pt>
                <c:pt idx="4">
                  <c:v>0.41410000000000002</c:v>
                </c:pt>
                <c:pt idx="5">
                  <c:v>0.41649999999999998</c:v>
                </c:pt>
                <c:pt idx="6">
                  <c:v>0.41839999999999999</c:v>
                </c:pt>
                <c:pt idx="7">
                  <c:v>0.4194</c:v>
                </c:pt>
                <c:pt idx="8">
                  <c:v>0.41970000000000002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DEA7-47FA-8072-68E0FF197FAB}"/>
            </c:ext>
          </c:extLst>
        </c:ser>
        <c:ser>
          <c:idx val="56"/>
          <c:order val="56"/>
          <c:tx>
            <c:strRef>
              <c:f>'Combined model outputs'!$A$58</c:f>
              <c:strCache>
                <c:ptCount val="1"/>
                <c:pt idx="0">
                  <c:v>SME's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outputs'!$V$58:$AD$58</c:f>
              <c:numCache>
                <c:formatCode>General</c:formatCode>
                <c:ptCount val="9"/>
                <c:pt idx="0">
                  <c:v>0.47</c:v>
                </c:pt>
                <c:pt idx="1">
                  <c:v>0.6502</c:v>
                </c:pt>
                <c:pt idx="2">
                  <c:v>0.70509999999999995</c:v>
                </c:pt>
                <c:pt idx="3">
                  <c:v>0.71760000000000002</c:v>
                </c:pt>
                <c:pt idx="4">
                  <c:v>0.7208</c:v>
                </c:pt>
                <c:pt idx="5">
                  <c:v>0.72160000000000002</c:v>
                </c:pt>
                <c:pt idx="6">
                  <c:v>0.7218</c:v>
                </c:pt>
                <c:pt idx="7">
                  <c:v>0.72189999999999999</c:v>
                </c:pt>
                <c:pt idx="8">
                  <c:v>0.72189999999999999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DEA7-47FA-8072-68E0FF197FAB}"/>
            </c:ext>
          </c:extLst>
        </c:ser>
        <c:ser>
          <c:idx val="57"/>
          <c:order val="57"/>
          <c:tx>
            <c:strRef>
              <c:f>'Combined model outputs'!$A$59</c:f>
              <c:strCache>
                <c:ptCount val="1"/>
                <c:pt idx="0">
                  <c:v>Suitable Marine Geology/ Sediment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outputs'!$V$59:$AD$59</c:f>
              <c:numCache>
                <c:formatCode>General</c:formatCode>
                <c:ptCount val="9"/>
                <c:pt idx="0">
                  <c:v>0.25</c:v>
                </c:pt>
                <c:pt idx="1">
                  <c:v>0.54239999999999999</c:v>
                </c:pt>
                <c:pt idx="2">
                  <c:v>0.70489999999999997</c:v>
                </c:pt>
                <c:pt idx="3">
                  <c:v>0.7681</c:v>
                </c:pt>
                <c:pt idx="4">
                  <c:v>0.7863</c:v>
                </c:pt>
                <c:pt idx="5">
                  <c:v>0.79069999999999996</c:v>
                </c:pt>
                <c:pt idx="6">
                  <c:v>0.79149999999999998</c:v>
                </c:pt>
                <c:pt idx="7">
                  <c:v>0.79169999999999996</c:v>
                </c:pt>
                <c:pt idx="8">
                  <c:v>0.79169999999999996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DEA7-47FA-8072-68E0FF197FAB}"/>
            </c:ext>
          </c:extLst>
        </c:ser>
        <c:ser>
          <c:idx val="58"/>
          <c:order val="58"/>
          <c:tx>
            <c:strRef>
              <c:f>'Combined model outputs'!$A$60</c:f>
              <c:strCache>
                <c:ptCount val="1"/>
                <c:pt idx="0">
                  <c:v>Telecoms &amp; Interconnectors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outputs'!$V$60:$AD$60</c:f>
              <c:numCache>
                <c:formatCode>General</c:formatCode>
                <c:ptCount val="9"/>
                <c:pt idx="0">
                  <c:v>0.6</c:v>
                </c:pt>
                <c:pt idx="1">
                  <c:v>0.64570000000000005</c:v>
                </c:pt>
                <c:pt idx="2">
                  <c:v>0.65600000000000003</c:v>
                </c:pt>
                <c:pt idx="3">
                  <c:v>0.65839999999999999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DEA7-47FA-8072-68E0FF197FAB}"/>
            </c:ext>
          </c:extLst>
        </c:ser>
        <c:ser>
          <c:idx val="59"/>
          <c:order val="59"/>
          <c:tx>
            <c:strRef>
              <c:f>'Combined model outputs'!$A$61</c:f>
              <c:strCache>
                <c:ptCount val="1"/>
                <c:pt idx="0">
                  <c:v>The Crown Estate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outputs'!$V$61:$AD$61</c:f>
              <c:numCache>
                <c:formatCode>General</c:formatCode>
                <c:ptCount val="9"/>
                <c:pt idx="0">
                  <c:v>1</c:v>
                </c:pt>
                <c:pt idx="1">
                  <c:v>0.84530000000000005</c:v>
                </c:pt>
                <c:pt idx="2">
                  <c:v>0.873</c:v>
                </c:pt>
                <c:pt idx="3">
                  <c:v>0.877</c:v>
                </c:pt>
                <c:pt idx="4">
                  <c:v>0.87690000000000001</c:v>
                </c:pt>
                <c:pt idx="5">
                  <c:v>0.87660000000000005</c:v>
                </c:pt>
                <c:pt idx="6">
                  <c:v>0.87639999999999996</c:v>
                </c:pt>
                <c:pt idx="7">
                  <c:v>0.87629999999999997</c:v>
                </c:pt>
                <c:pt idx="8">
                  <c:v>0.87619999999999998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DEA7-47FA-8072-68E0FF197FAB}"/>
            </c:ext>
          </c:extLst>
        </c:ser>
        <c:ser>
          <c:idx val="60"/>
          <c:order val="60"/>
          <c:tx>
            <c:strRef>
              <c:f>'Combined model outputs'!$A$62</c:f>
              <c:strCache>
                <c:ptCount val="1"/>
                <c:pt idx="0">
                  <c:v>Tidal &amp; Wave Industries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outputs'!$V$62:$AD$62</c:f>
              <c:numCache>
                <c:formatCode>General</c:formatCode>
                <c:ptCount val="9"/>
                <c:pt idx="0">
                  <c:v>0</c:v>
                </c:pt>
                <c:pt idx="1">
                  <c:v>0.51870000000000005</c:v>
                </c:pt>
                <c:pt idx="2">
                  <c:v>0.70909999999999995</c:v>
                </c:pt>
                <c:pt idx="3">
                  <c:v>0.75119999999999998</c:v>
                </c:pt>
                <c:pt idx="4">
                  <c:v>0.76019999999999999</c:v>
                </c:pt>
                <c:pt idx="5">
                  <c:v>0.76219999999999999</c:v>
                </c:pt>
                <c:pt idx="6">
                  <c:v>0.76259999999999994</c:v>
                </c:pt>
                <c:pt idx="7">
                  <c:v>0.76270000000000004</c:v>
                </c:pt>
                <c:pt idx="8">
                  <c:v>0.76270000000000004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DEA7-47FA-8072-68E0FF197FAB}"/>
            </c:ext>
          </c:extLst>
        </c:ser>
        <c:ser>
          <c:idx val="61"/>
          <c:order val="61"/>
          <c:tx>
            <c:strRef>
              <c:f>'Combined model outputs'!$A$63</c:f>
              <c:strCache>
                <c:ptCount val="1"/>
                <c:pt idx="0">
                  <c:v>UXO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outputs'!$V$63:$AD$63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DEA7-47FA-8072-68E0FF197FAB}"/>
            </c:ext>
          </c:extLst>
        </c:ser>
        <c:ser>
          <c:idx val="62"/>
          <c:order val="62"/>
          <c:tx>
            <c:strRef>
              <c:f>'Combined model outputs'!$A$64</c:f>
              <c:strCache>
                <c:ptCount val="1"/>
                <c:pt idx="0">
                  <c:v>Water Clarity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outputs'!$V$64:$AD$64</c:f>
              <c:numCache>
                <c:formatCode>General</c:formatCode>
                <c:ptCount val="9"/>
                <c:pt idx="0">
                  <c:v>0.33</c:v>
                </c:pt>
                <c:pt idx="1">
                  <c:v>0.46260000000000001</c:v>
                </c:pt>
                <c:pt idx="2">
                  <c:v>0.45340000000000003</c:v>
                </c:pt>
                <c:pt idx="3">
                  <c:v>0.43099999999999999</c:v>
                </c:pt>
                <c:pt idx="4">
                  <c:v>0.41770000000000002</c:v>
                </c:pt>
                <c:pt idx="5">
                  <c:v>0.41199999999999998</c:v>
                </c:pt>
                <c:pt idx="6">
                  <c:v>0.41</c:v>
                </c:pt>
                <c:pt idx="7">
                  <c:v>0.40939999999999999</c:v>
                </c:pt>
                <c:pt idx="8">
                  <c:v>0.40910000000000002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DEA7-47FA-8072-68E0FF197FAB}"/>
            </c:ext>
          </c:extLst>
        </c:ser>
        <c:ser>
          <c:idx val="63"/>
          <c:order val="63"/>
          <c:tx>
            <c:strRef>
              <c:f>'Combined model outputs'!$A$65</c:f>
              <c:strCache>
                <c:ptCount val="1"/>
                <c:pt idx="0">
                  <c:v>Water Temperature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outputs'!$V$65:$AD$65</c:f>
              <c:numCache>
                <c:formatCode>General</c:formatCode>
                <c:ptCount val="9"/>
                <c:pt idx="0">
                  <c:v>0.75</c:v>
                </c:pt>
                <c:pt idx="1">
                  <c:v>0.77729999999999999</c:v>
                </c:pt>
                <c:pt idx="2">
                  <c:v>0.81979999999999997</c:v>
                </c:pt>
                <c:pt idx="3">
                  <c:v>0.82989999999999997</c:v>
                </c:pt>
                <c:pt idx="4">
                  <c:v>0.83220000000000005</c:v>
                </c:pt>
                <c:pt idx="5">
                  <c:v>0.83250000000000002</c:v>
                </c:pt>
                <c:pt idx="6">
                  <c:v>0.83260000000000001</c:v>
                </c:pt>
                <c:pt idx="7">
                  <c:v>0.83250000000000002</c:v>
                </c:pt>
                <c:pt idx="8">
                  <c:v>0.83250000000000002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DEA7-47FA-8072-68E0FF197FAB}"/>
            </c:ext>
          </c:extLst>
        </c:ser>
        <c:ser>
          <c:idx val="64"/>
          <c:order val="64"/>
          <c:tx>
            <c:strRef>
              <c:f>'Combined model outputs'!$A$66</c:f>
              <c:strCache>
                <c:ptCount val="1"/>
                <c:pt idx="0">
                  <c:v>Water/Air Pollution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outputs'!$V$66:$AD$66</c:f>
              <c:numCache>
                <c:formatCode>General</c:formatCode>
                <c:ptCount val="9"/>
                <c:pt idx="0">
                  <c:v>0.11</c:v>
                </c:pt>
                <c:pt idx="1">
                  <c:v>0.38109999999999999</c:v>
                </c:pt>
                <c:pt idx="2">
                  <c:v>0.55559999999999998</c:v>
                </c:pt>
                <c:pt idx="3">
                  <c:v>0.63890000000000002</c:v>
                </c:pt>
                <c:pt idx="4">
                  <c:v>0.66749999999999998</c:v>
                </c:pt>
                <c:pt idx="5">
                  <c:v>0.67530000000000001</c:v>
                </c:pt>
                <c:pt idx="6">
                  <c:v>0.67679999999999996</c:v>
                </c:pt>
                <c:pt idx="7">
                  <c:v>0.67689999999999995</c:v>
                </c:pt>
                <c:pt idx="8">
                  <c:v>0.67669999999999997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EA7-47FA-8072-68E0FF197FAB}"/>
            </c:ext>
          </c:extLst>
        </c:ser>
        <c:ser>
          <c:idx val="65"/>
          <c:order val="65"/>
          <c:tx>
            <c:strRef>
              <c:f>'Combined model outputs'!$A$67</c:f>
              <c:strCache>
                <c:ptCount val="1"/>
                <c:pt idx="0">
                  <c:v>Wave height &amp; frequency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outputs'!$V$67:$AD$67</c:f>
              <c:numCache>
                <c:formatCode>General</c:formatCode>
                <c:ptCount val="9"/>
                <c:pt idx="0">
                  <c:v>0.16</c:v>
                </c:pt>
                <c:pt idx="1">
                  <c:v>0.62770000000000004</c:v>
                </c:pt>
                <c:pt idx="2">
                  <c:v>0.70950000000000002</c:v>
                </c:pt>
                <c:pt idx="3">
                  <c:v>0.71940000000000004</c:v>
                </c:pt>
                <c:pt idx="4">
                  <c:v>0.71899999999999997</c:v>
                </c:pt>
                <c:pt idx="5">
                  <c:v>0.71819999999999995</c:v>
                </c:pt>
                <c:pt idx="6">
                  <c:v>0.71779999999999999</c:v>
                </c:pt>
                <c:pt idx="7">
                  <c:v>0.71760000000000002</c:v>
                </c:pt>
                <c:pt idx="8">
                  <c:v>0.71750000000000003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DEA7-47FA-8072-68E0FF197FAB}"/>
            </c:ext>
          </c:extLst>
        </c:ser>
        <c:ser>
          <c:idx val="66"/>
          <c:order val="66"/>
          <c:tx>
            <c:strRef>
              <c:f>'Combined model outputs'!$A$68</c:f>
              <c:strCache>
                <c:ptCount val="1"/>
                <c:pt idx="0">
                  <c:v>Weather Conditions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outputs'!$V$68:$AD$68</c:f>
              <c:numCache>
                <c:formatCode>General</c:formatCode>
                <c:ptCount val="9"/>
                <c:pt idx="0">
                  <c:v>0.62</c:v>
                </c:pt>
                <c:pt idx="1">
                  <c:v>0.6502</c:v>
                </c:pt>
                <c:pt idx="2">
                  <c:v>0.65710000000000002</c:v>
                </c:pt>
                <c:pt idx="3">
                  <c:v>0.65859999999999996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DEA7-47FA-8072-68E0FF197FAB}"/>
            </c:ext>
          </c:extLst>
        </c:ser>
        <c:ser>
          <c:idx val="67"/>
          <c:order val="67"/>
          <c:tx>
            <c:strRef>
              <c:f>'Combined model outputs'!$A$69</c:f>
              <c:strCache>
                <c:ptCount val="1"/>
                <c:pt idx="0">
                  <c:v>Weather Monitoring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outputs'!$V$69:$AD$69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DEA7-47FA-8072-68E0FF197FAB}"/>
            </c:ext>
          </c:extLst>
        </c:ser>
        <c:ser>
          <c:idx val="68"/>
          <c:order val="68"/>
          <c:tx>
            <c:strRef>
              <c:f>'Combined model outputs'!$A$70</c:f>
              <c:strCache>
                <c:ptCount val="1"/>
                <c:pt idx="0">
                  <c:v>Wind Speed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outputs'!$V$70:$AD$70</c:f>
              <c:numCache>
                <c:formatCode>General</c:formatCode>
                <c:ptCount val="9"/>
                <c:pt idx="0">
                  <c:v>0.75</c:v>
                </c:pt>
                <c:pt idx="1">
                  <c:v>0.69210000000000005</c:v>
                </c:pt>
                <c:pt idx="2">
                  <c:v>0.65110000000000001</c:v>
                </c:pt>
                <c:pt idx="3">
                  <c:v>0.63549999999999995</c:v>
                </c:pt>
                <c:pt idx="4">
                  <c:v>0.62980000000000003</c:v>
                </c:pt>
                <c:pt idx="5">
                  <c:v>0.62780000000000002</c:v>
                </c:pt>
                <c:pt idx="6">
                  <c:v>0.62709999999999999</c:v>
                </c:pt>
                <c:pt idx="7">
                  <c:v>0.62690000000000001</c:v>
                </c:pt>
                <c:pt idx="8">
                  <c:v>0.62680000000000002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DEA7-47FA-8072-68E0FF197FAB}"/>
            </c:ext>
          </c:extLst>
        </c:ser>
        <c:ser>
          <c:idx val="69"/>
          <c:order val="69"/>
          <c:tx>
            <c:strRef>
              <c:f>'Combined model outputs'!$A$71</c:f>
              <c:strCache>
                <c:ptCount val="1"/>
                <c:pt idx="0">
                  <c:v>Offshore Wind Industry</c:v>
                </c:pt>
              </c:strCache>
            </c:strRef>
          </c:tx>
          <c:spPr>
            <a:ln w="63500" cap="rnd" cmpd="sng" algn="ctr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outputs'!$V$71:$AD$71</c:f>
              <c:numCache>
                <c:formatCode>General</c:formatCode>
                <c:ptCount val="9"/>
                <c:pt idx="0">
                  <c:v>0.43</c:v>
                </c:pt>
                <c:pt idx="1">
                  <c:v>0.43</c:v>
                </c:pt>
                <c:pt idx="2">
                  <c:v>0.43</c:v>
                </c:pt>
                <c:pt idx="3">
                  <c:v>0.43</c:v>
                </c:pt>
                <c:pt idx="4">
                  <c:v>0.43</c:v>
                </c:pt>
                <c:pt idx="5">
                  <c:v>0.43</c:v>
                </c:pt>
                <c:pt idx="6">
                  <c:v>0.43</c:v>
                </c:pt>
                <c:pt idx="7">
                  <c:v>0.43</c:v>
                </c:pt>
                <c:pt idx="8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DEA7-47FA-8072-68E0FF197FAB}"/>
            </c:ext>
          </c:extLst>
        </c:ser>
        <c:ser>
          <c:idx val="70"/>
          <c:order val="70"/>
          <c:tx>
            <c:strRef>
              <c:f>'Combined model outputs'!$A$72</c:f>
              <c:strCache>
                <c:ptCount val="1"/>
                <c:pt idx="0">
                  <c:v>Average Activation Level</c:v>
                </c:pt>
              </c:strCache>
            </c:strRef>
          </c:tx>
          <c:spPr>
            <a:ln w="22225" cap="rnd" cmpd="sng" algn="ctr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'Combined model outputs'!$V$1:$AD$1</c:f>
              <c:strCache>
                <c:ptCount val="9"/>
                <c:pt idx="0">
                  <c:v>C0</c:v>
                </c:pt>
                <c:pt idx="1">
                  <c:v>C1</c:v>
                </c:pt>
                <c:pt idx="2">
                  <c:v>C2</c:v>
                </c:pt>
                <c:pt idx="3">
                  <c:v>C3</c:v>
                </c:pt>
                <c:pt idx="4">
                  <c:v>C4</c:v>
                </c:pt>
                <c:pt idx="5">
                  <c:v>C5</c:v>
                </c:pt>
                <c:pt idx="6">
                  <c:v>C6</c:v>
                </c:pt>
                <c:pt idx="7">
                  <c:v>C7</c:v>
                </c:pt>
                <c:pt idx="8">
                  <c:v>C8</c:v>
                </c:pt>
              </c:strCache>
            </c:strRef>
          </c:cat>
          <c:val>
            <c:numRef>
              <c:f>'Combined model outputs'!$V$72:$AD$72</c:f>
              <c:numCache>
                <c:formatCode>General</c:formatCode>
                <c:ptCount val="9"/>
                <c:pt idx="0">
                  <c:v>0.46742857142857142</c:v>
                </c:pt>
                <c:pt idx="1">
                  <c:v>0.63354857142857135</c:v>
                </c:pt>
                <c:pt idx="2">
                  <c:v>0.6729557142857141</c:v>
                </c:pt>
                <c:pt idx="3">
                  <c:v>0.67660714285714296</c:v>
                </c:pt>
                <c:pt idx="4">
                  <c:v>0.67566285714285723</c:v>
                </c:pt>
                <c:pt idx="5">
                  <c:v>0.67514857142857176</c:v>
                </c:pt>
                <c:pt idx="6">
                  <c:v>0.67503428571428548</c:v>
                </c:pt>
                <c:pt idx="7">
                  <c:v>0.67503285714285688</c:v>
                </c:pt>
                <c:pt idx="8">
                  <c:v>0.67503285714285688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DEA7-47FA-8072-68E0FF19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5640591"/>
        <c:axId val="25645391"/>
      </c:lineChart>
      <c:catAx>
        <c:axId val="256405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Timestep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5391"/>
        <c:crosses val="autoZero"/>
        <c:auto val="1"/>
        <c:lblAlgn val="ctr"/>
        <c:lblOffset val="100"/>
        <c:noMultiLvlLbl val="0"/>
      </c:catAx>
      <c:valAx>
        <c:axId val="25645391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min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Activation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cap="all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05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cap="none" spc="20" baseline="0">
                <a:solidFill>
                  <a:sysClr val="windowText" lastClr="000000">
                    <a:lumMod val="50000"/>
                    <a:lumOff val="50000"/>
                  </a:sysClr>
                </a:solidFill>
              </a:rPr>
              <a:t>Scenario D: Graph to show how activation level of different UKNS components varies at each time interval. UK non-binding 2050 goal (ENTSO-E) 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'Combined model outputs'!$A$2</c:f>
              <c:strCache>
                <c:ptCount val="1"/>
                <c:pt idx="0">
                  <c:v>Aggregates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outputs'!$AE$2:$AM$2</c:f>
              <c:numCache>
                <c:formatCode>General</c:formatCode>
                <c:ptCount val="9"/>
                <c:pt idx="0">
                  <c:v>0.84</c:v>
                </c:pt>
                <c:pt idx="1">
                  <c:v>0.69850000000000001</c:v>
                </c:pt>
                <c:pt idx="2">
                  <c:v>0.66779999999999995</c:v>
                </c:pt>
                <c:pt idx="3">
                  <c:v>0.66100000000000003</c:v>
                </c:pt>
                <c:pt idx="4">
                  <c:v>0.65949999999999998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8-49E8-B4C3-2F28A5CDC720}"/>
            </c:ext>
          </c:extLst>
        </c:ser>
        <c:ser>
          <c:idx val="1"/>
          <c:order val="1"/>
          <c:tx>
            <c:strRef>
              <c:f>'Combined model outputs'!$A$3</c:f>
              <c:strCache>
                <c:ptCount val="1"/>
                <c:pt idx="0">
                  <c:v>Air Temperature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outputs'!$AE$3:$AM$3</c:f>
              <c:numCache>
                <c:formatCode>General</c:formatCode>
                <c:ptCount val="9"/>
                <c:pt idx="0">
                  <c:v>0.38</c:v>
                </c:pt>
                <c:pt idx="1">
                  <c:v>0.70679999999999998</c:v>
                </c:pt>
                <c:pt idx="2">
                  <c:v>0.80379999999999996</c:v>
                </c:pt>
                <c:pt idx="3">
                  <c:v>0.82169999999999999</c:v>
                </c:pt>
                <c:pt idx="4">
                  <c:v>0.82530000000000003</c:v>
                </c:pt>
                <c:pt idx="5">
                  <c:v>0.82589999999999997</c:v>
                </c:pt>
                <c:pt idx="6">
                  <c:v>0.82599999999999996</c:v>
                </c:pt>
                <c:pt idx="7">
                  <c:v>0.82599999999999996</c:v>
                </c:pt>
                <c:pt idx="8">
                  <c:v>0.82599999999999996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F8-49E8-B4C3-2F28A5CDC720}"/>
            </c:ext>
          </c:extLst>
        </c:ser>
        <c:ser>
          <c:idx val="2"/>
          <c:order val="2"/>
          <c:tx>
            <c:strRef>
              <c:f>'Combined model outputs'!$A$4</c:f>
              <c:strCache>
                <c:ptCount val="1"/>
                <c:pt idx="0">
                  <c:v>Anthropogenic Climate Change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outputs'!$AE$4:$AM$4</c:f>
              <c:numCache>
                <c:formatCode>General</c:formatCode>
                <c:ptCount val="9"/>
                <c:pt idx="0">
                  <c:v>0.5</c:v>
                </c:pt>
                <c:pt idx="1">
                  <c:v>0.70350000000000001</c:v>
                </c:pt>
                <c:pt idx="2">
                  <c:v>0.72430000000000005</c:v>
                </c:pt>
                <c:pt idx="3">
                  <c:v>0.73109999999999997</c:v>
                </c:pt>
                <c:pt idx="4">
                  <c:v>0.73180000000000001</c:v>
                </c:pt>
                <c:pt idx="5">
                  <c:v>0.73180000000000001</c:v>
                </c:pt>
                <c:pt idx="6">
                  <c:v>0.73170000000000002</c:v>
                </c:pt>
                <c:pt idx="7">
                  <c:v>0.73160000000000003</c:v>
                </c:pt>
                <c:pt idx="8">
                  <c:v>0.73160000000000003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F8-49E8-B4C3-2F28A5CDC720}"/>
            </c:ext>
          </c:extLst>
        </c:ser>
        <c:ser>
          <c:idx val="3"/>
          <c:order val="3"/>
          <c:tx>
            <c:strRef>
              <c:f>'Combined model outputs'!$A$5</c:f>
              <c:strCache>
                <c:ptCount val="1"/>
                <c:pt idx="0">
                  <c:v>Anthropogenic Noise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outputs'!$AE$5:$AM$5</c:f>
              <c:numCache>
                <c:formatCode>General</c:formatCode>
                <c:ptCount val="9"/>
                <c:pt idx="0">
                  <c:v>0.6</c:v>
                </c:pt>
                <c:pt idx="1">
                  <c:v>0.87709999999999999</c:v>
                </c:pt>
                <c:pt idx="2">
                  <c:v>0.91510000000000002</c:v>
                </c:pt>
                <c:pt idx="3">
                  <c:v>0.91949999999999998</c:v>
                </c:pt>
                <c:pt idx="4">
                  <c:v>0.91459999999999997</c:v>
                </c:pt>
                <c:pt idx="5">
                  <c:v>0.91120000000000001</c:v>
                </c:pt>
                <c:pt idx="6">
                  <c:v>0.91</c:v>
                </c:pt>
                <c:pt idx="7">
                  <c:v>0.90969999999999995</c:v>
                </c:pt>
                <c:pt idx="8">
                  <c:v>0.90959999999999996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F8-49E8-B4C3-2F28A5CDC720}"/>
            </c:ext>
          </c:extLst>
        </c:ser>
        <c:ser>
          <c:idx val="4"/>
          <c:order val="4"/>
          <c:tx>
            <c:strRef>
              <c:f>'Combined model outputs'!$A$6</c:f>
              <c:strCache>
                <c:ptCount val="1"/>
                <c:pt idx="0">
                  <c:v>Aquaculture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outputs'!$AE$6:$AM$6</c:f>
              <c:numCache>
                <c:formatCode>General</c:formatCode>
                <c:ptCount val="9"/>
                <c:pt idx="0">
                  <c:v>0.53</c:v>
                </c:pt>
                <c:pt idx="1">
                  <c:v>0.62949999999999995</c:v>
                </c:pt>
                <c:pt idx="2">
                  <c:v>0.65239999999999998</c:v>
                </c:pt>
                <c:pt idx="3">
                  <c:v>0.65749999999999997</c:v>
                </c:pt>
                <c:pt idx="4">
                  <c:v>0.65869999999999995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F8-49E8-B4C3-2F28A5CDC720}"/>
            </c:ext>
          </c:extLst>
        </c:ser>
        <c:ser>
          <c:idx val="5"/>
          <c:order val="5"/>
          <c:tx>
            <c:strRef>
              <c:f>'Combined model outputs'!$A$7</c:f>
              <c:strCache>
                <c:ptCount val="1"/>
                <c:pt idx="0">
                  <c:v>Aviation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outputs'!$AE$7:$AM$7</c:f>
              <c:numCache>
                <c:formatCode>General</c:formatCode>
                <c:ptCount val="9"/>
                <c:pt idx="0">
                  <c:v>0.54</c:v>
                </c:pt>
                <c:pt idx="1">
                  <c:v>0.7389</c:v>
                </c:pt>
                <c:pt idx="2">
                  <c:v>0.77539999999999998</c:v>
                </c:pt>
                <c:pt idx="3">
                  <c:v>0.78169999999999995</c:v>
                </c:pt>
                <c:pt idx="4">
                  <c:v>0.78269999999999995</c:v>
                </c:pt>
                <c:pt idx="5">
                  <c:v>0.78290000000000004</c:v>
                </c:pt>
                <c:pt idx="6">
                  <c:v>0.78290000000000004</c:v>
                </c:pt>
                <c:pt idx="7">
                  <c:v>0.78300000000000003</c:v>
                </c:pt>
                <c:pt idx="8">
                  <c:v>0.78300000000000003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F8-49E8-B4C3-2F28A5CDC720}"/>
            </c:ext>
          </c:extLst>
        </c:ser>
        <c:ser>
          <c:idx val="6"/>
          <c:order val="6"/>
          <c:tx>
            <c:strRef>
              <c:f>'Combined model outputs'!$A$8</c:f>
              <c:strCache>
                <c:ptCount val="1"/>
                <c:pt idx="0">
                  <c:v>Bacteria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outputs'!$AE$8:$AM$8</c:f>
              <c:numCache>
                <c:formatCode>General</c:formatCode>
                <c:ptCount val="9"/>
                <c:pt idx="0">
                  <c:v>0.15</c:v>
                </c:pt>
                <c:pt idx="1">
                  <c:v>0.60350000000000004</c:v>
                </c:pt>
                <c:pt idx="2">
                  <c:v>0.7883</c:v>
                </c:pt>
                <c:pt idx="3">
                  <c:v>0.83430000000000004</c:v>
                </c:pt>
                <c:pt idx="4">
                  <c:v>0.84230000000000005</c:v>
                </c:pt>
                <c:pt idx="5">
                  <c:v>0.84340000000000004</c:v>
                </c:pt>
                <c:pt idx="6">
                  <c:v>0.84350000000000003</c:v>
                </c:pt>
                <c:pt idx="7">
                  <c:v>0.84350000000000003</c:v>
                </c:pt>
                <c:pt idx="8">
                  <c:v>0.84350000000000003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F8-49E8-B4C3-2F28A5CDC720}"/>
            </c:ext>
          </c:extLst>
        </c:ser>
        <c:ser>
          <c:idx val="7"/>
          <c:order val="7"/>
          <c:tx>
            <c:strRef>
              <c:f>'Combined model outputs'!$A$9</c:f>
              <c:strCache>
                <c:ptCount val="1"/>
                <c:pt idx="0">
                  <c:v>Benthic Fish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outputs'!$AE$9:$AM$9</c:f>
              <c:numCache>
                <c:formatCode>General</c:formatCode>
                <c:ptCount val="9"/>
                <c:pt idx="0">
                  <c:v>0.27</c:v>
                </c:pt>
                <c:pt idx="1">
                  <c:v>0.31509999999999999</c:v>
                </c:pt>
                <c:pt idx="2">
                  <c:v>0.23119999999999999</c:v>
                </c:pt>
                <c:pt idx="3">
                  <c:v>0.17130000000000001</c:v>
                </c:pt>
                <c:pt idx="4">
                  <c:v>0.15959999999999999</c:v>
                </c:pt>
                <c:pt idx="5">
                  <c:v>0.1618</c:v>
                </c:pt>
                <c:pt idx="6">
                  <c:v>0.1643</c:v>
                </c:pt>
                <c:pt idx="7">
                  <c:v>0.16539999999999999</c:v>
                </c:pt>
                <c:pt idx="8">
                  <c:v>0.16569999999999999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F8-49E8-B4C3-2F28A5CDC720}"/>
            </c:ext>
          </c:extLst>
        </c:ser>
        <c:ser>
          <c:idx val="8"/>
          <c:order val="8"/>
          <c:tx>
            <c:strRef>
              <c:f>'Combined model outputs'!$A$10</c:f>
              <c:strCache>
                <c:ptCount val="1"/>
                <c:pt idx="0">
                  <c:v>Benthic Invertebrates</c:v>
                </c:pt>
              </c:strCache>
            </c:strRef>
          </c:tx>
          <c:spPr>
            <a:ln w="63500" cap="rnd" cmpd="sng" algn="ctr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outputs'!$AE$10:$AM$10</c:f>
              <c:numCache>
                <c:formatCode>General</c:formatCode>
                <c:ptCount val="9"/>
                <c:pt idx="0">
                  <c:v>0.27</c:v>
                </c:pt>
                <c:pt idx="1">
                  <c:v>0.39329999999999998</c:v>
                </c:pt>
                <c:pt idx="2">
                  <c:v>0.36849999999999999</c:v>
                </c:pt>
                <c:pt idx="3">
                  <c:v>0.34110000000000001</c:v>
                </c:pt>
                <c:pt idx="4">
                  <c:v>0.3427</c:v>
                </c:pt>
                <c:pt idx="5">
                  <c:v>0.35160000000000002</c:v>
                </c:pt>
                <c:pt idx="6">
                  <c:v>0.35759999999999997</c:v>
                </c:pt>
                <c:pt idx="7">
                  <c:v>0.36030000000000001</c:v>
                </c:pt>
                <c:pt idx="8">
                  <c:v>0.36120000000000002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F8-49E8-B4C3-2F28A5CDC720}"/>
            </c:ext>
          </c:extLst>
        </c:ser>
        <c:ser>
          <c:idx val="9"/>
          <c:order val="9"/>
          <c:tx>
            <c:strRef>
              <c:f>'Combined model outputs'!$A$11</c:f>
              <c:strCache>
                <c:ptCount val="1"/>
                <c:pt idx="0">
                  <c:v>Big Business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outputs'!$AE$11:$AM$11</c:f>
              <c:numCache>
                <c:formatCode>General</c:formatCode>
                <c:ptCount val="9"/>
                <c:pt idx="0">
                  <c:v>0.41</c:v>
                </c:pt>
                <c:pt idx="1">
                  <c:v>0.63649999999999995</c:v>
                </c:pt>
                <c:pt idx="2">
                  <c:v>0.69699999999999995</c:v>
                </c:pt>
                <c:pt idx="3">
                  <c:v>0.71140000000000003</c:v>
                </c:pt>
                <c:pt idx="4">
                  <c:v>0.71479999999999999</c:v>
                </c:pt>
                <c:pt idx="5">
                  <c:v>0.71540000000000004</c:v>
                </c:pt>
                <c:pt idx="6">
                  <c:v>0.71550000000000002</c:v>
                </c:pt>
                <c:pt idx="7">
                  <c:v>0.71540000000000004</c:v>
                </c:pt>
                <c:pt idx="8">
                  <c:v>0.71540000000000004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F8-49E8-B4C3-2F28A5CDC720}"/>
            </c:ext>
          </c:extLst>
        </c:ser>
        <c:ser>
          <c:idx val="10"/>
          <c:order val="10"/>
          <c:tx>
            <c:strRef>
              <c:f>'Combined model outputs'!$A$12</c:f>
              <c:strCache>
                <c:ptCount val="1"/>
                <c:pt idx="0">
                  <c:v>Birds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outputs'!$AE$12:$AM$12</c:f>
              <c:numCache>
                <c:formatCode>General</c:formatCode>
                <c:ptCount val="9"/>
                <c:pt idx="0">
                  <c:v>0.71</c:v>
                </c:pt>
                <c:pt idx="1">
                  <c:v>0.75560000000000005</c:v>
                </c:pt>
                <c:pt idx="2">
                  <c:v>0.87960000000000005</c:v>
                </c:pt>
                <c:pt idx="3">
                  <c:v>0.90110000000000001</c:v>
                </c:pt>
                <c:pt idx="4">
                  <c:v>0.90069999999999995</c:v>
                </c:pt>
                <c:pt idx="5">
                  <c:v>0.90029999999999999</c:v>
                </c:pt>
                <c:pt idx="6">
                  <c:v>0.90069999999999995</c:v>
                </c:pt>
                <c:pt idx="7">
                  <c:v>0.90100000000000002</c:v>
                </c:pt>
                <c:pt idx="8">
                  <c:v>0.9012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7F8-49E8-B4C3-2F28A5CDC720}"/>
            </c:ext>
          </c:extLst>
        </c:ser>
        <c:ser>
          <c:idx val="11"/>
          <c:order val="11"/>
          <c:tx>
            <c:strRef>
              <c:f>'Combined model outputs'!$A$13</c:f>
              <c:strCache>
                <c:ptCount val="1"/>
                <c:pt idx="0">
                  <c:v>Boundaries (other EEZ activities)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outputs'!$AE$13:$AM$13</c:f>
              <c:numCache>
                <c:formatCode>General</c:formatCode>
                <c:ptCount val="9"/>
                <c:pt idx="0">
                  <c:v>0.5</c:v>
                </c:pt>
                <c:pt idx="1">
                  <c:v>0.56220000000000003</c:v>
                </c:pt>
                <c:pt idx="2">
                  <c:v>0.54900000000000004</c:v>
                </c:pt>
                <c:pt idx="3">
                  <c:v>0.53569999999999995</c:v>
                </c:pt>
                <c:pt idx="4">
                  <c:v>0.53</c:v>
                </c:pt>
                <c:pt idx="5">
                  <c:v>0.52800000000000002</c:v>
                </c:pt>
                <c:pt idx="6">
                  <c:v>0.52729999999999999</c:v>
                </c:pt>
                <c:pt idx="7">
                  <c:v>0.52710000000000001</c:v>
                </c:pt>
                <c:pt idx="8">
                  <c:v>0.52710000000000001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7F8-49E8-B4C3-2F28A5CDC720}"/>
            </c:ext>
          </c:extLst>
        </c:ser>
        <c:ser>
          <c:idx val="12"/>
          <c:order val="12"/>
          <c:tx>
            <c:strRef>
              <c:f>'Combined model outputs'!$A$14</c:f>
              <c:strCache>
                <c:ptCount val="1"/>
                <c:pt idx="0">
                  <c:v>Coastal Communities</c:v>
                </c:pt>
              </c:strCache>
            </c:strRef>
          </c:tx>
          <c:spPr>
            <a:ln w="63500" cap="rnd" cmpd="sng" algn="ctr">
              <a:solidFill>
                <a:schemeClr val="accent1">
                  <a:lumMod val="80000"/>
                  <a:lumOff val="2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outputs'!$AE$14:$AM$14</c:f>
              <c:numCache>
                <c:formatCode>General</c:formatCode>
                <c:ptCount val="9"/>
                <c:pt idx="0">
                  <c:v>0.5</c:v>
                </c:pt>
                <c:pt idx="1">
                  <c:v>0.82989999999999997</c:v>
                </c:pt>
                <c:pt idx="2">
                  <c:v>0.85009999999999997</c:v>
                </c:pt>
                <c:pt idx="3">
                  <c:v>0.83220000000000005</c:v>
                </c:pt>
                <c:pt idx="4">
                  <c:v>0.81040000000000001</c:v>
                </c:pt>
                <c:pt idx="5">
                  <c:v>0.79779999999999995</c:v>
                </c:pt>
                <c:pt idx="6">
                  <c:v>0.79290000000000005</c:v>
                </c:pt>
                <c:pt idx="7">
                  <c:v>0.79149999999999998</c:v>
                </c:pt>
                <c:pt idx="8">
                  <c:v>0.79120000000000001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7F8-49E8-B4C3-2F28A5CDC720}"/>
            </c:ext>
          </c:extLst>
        </c:ser>
        <c:ser>
          <c:idx val="13"/>
          <c:order val="13"/>
          <c:tx>
            <c:strRef>
              <c:f>'Combined model outputs'!$A$15</c:f>
              <c:strCache>
                <c:ptCount val="1"/>
                <c:pt idx="0">
                  <c:v>Coastal Erosion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outputs'!$AE$15:$AM$15</c:f>
              <c:numCache>
                <c:formatCode>General</c:formatCode>
                <c:ptCount val="9"/>
                <c:pt idx="0">
                  <c:v>0.45</c:v>
                </c:pt>
                <c:pt idx="1">
                  <c:v>0.65700000000000003</c:v>
                </c:pt>
                <c:pt idx="2">
                  <c:v>0.71879999999999999</c:v>
                </c:pt>
                <c:pt idx="3">
                  <c:v>0.73270000000000002</c:v>
                </c:pt>
                <c:pt idx="4">
                  <c:v>0.73599999999999999</c:v>
                </c:pt>
                <c:pt idx="5">
                  <c:v>0.73670000000000002</c:v>
                </c:pt>
                <c:pt idx="6">
                  <c:v>0.73680000000000001</c:v>
                </c:pt>
                <c:pt idx="7">
                  <c:v>0.73680000000000001</c:v>
                </c:pt>
                <c:pt idx="8">
                  <c:v>0.73680000000000001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7F8-49E8-B4C3-2F28A5CDC720}"/>
            </c:ext>
          </c:extLst>
        </c:ser>
        <c:ser>
          <c:idx val="14"/>
          <c:order val="14"/>
          <c:tx>
            <c:strRef>
              <c:f>'Combined model outputs'!$A$16</c:f>
              <c:strCache>
                <c:ptCount val="1"/>
                <c:pt idx="0">
                  <c:v>Coastguard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outputs'!$AE$16:$AM$16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0.81159999999999999</c:v>
                </c:pt>
                <c:pt idx="3">
                  <c:v>0.83109999999999995</c:v>
                </c:pt>
                <c:pt idx="4">
                  <c:v>0.83589999999999998</c:v>
                </c:pt>
                <c:pt idx="5">
                  <c:v>0.83720000000000006</c:v>
                </c:pt>
                <c:pt idx="6">
                  <c:v>0.83750000000000002</c:v>
                </c:pt>
                <c:pt idx="7">
                  <c:v>0.83760000000000001</c:v>
                </c:pt>
                <c:pt idx="8">
                  <c:v>0.83760000000000001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F8-49E8-B4C3-2F28A5CDC720}"/>
            </c:ext>
          </c:extLst>
        </c:ser>
        <c:ser>
          <c:idx val="15"/>
          <c:order val="15"/>
          <c:tx>
            <c:strRef>
              <c:f>'Combined model outputs'!$A$17</c:f>
              <c:strCache>
                <c:ptCount val="1"/>
                <c:pt idx="0">
                  <c:v>Conservation Effort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outputs'!$AE$17:$AM$17</c:f>
              <c:numCache>
                <c:formatCode>General</c:formatCode>
                <c:ptCount val="9"/>
                <c:pt idx="0">
                  <c:v>0.3</c:v>
                </c:pt>
                <c:pt idx="1">
                  <c:v>0.79020000000000001</c:v>
                </c:pt>
                <c:pt idx="2">
                  <c:v>0.9204</c:v>
                </c:pt>
                <c:pt idx="3">
                  <c:v>0.93479999999999996</c:v>
                </c:pt>
                <c:pt idx="4">
                  <c:v>0.93530000000000002</c:v>
                </c:pt>
                <c:pt idx="5">
                  <c:v>0.93459999999999999</c:v>
                </c:pt>
                <c:pt idx="6">
                  <c:v>0.93430000000000002</c:v>
                </c:pt>
                <c:pt idx="7">
                  <c:v>0.93420000000000003</c:v>
                </c:pt>
                <c:pt idx="8">
                  <c:v>0.93420000000000003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7F8-49E8-B4C3-2F28A5CDC720}"/>
            </c:ext>
          </c:extLst>
        </c:ser>
        <c:ser>
          <c:idx val="16"/>
          <c:order val="16"/>
          <c:tx>
            <c:strRef>
              <c:f>'Combined model outputs'!$A$18</c:f>
              <c:strCache>
                <c:ptCount val="1"/>
                <c:pt idx="0">
                  <c:v>Current Strength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outputs'!$AE$18:$AM$18</c:f>
              <c:numCache>
                <c:formatCode>General</c:formatCode>
                <c:ptCount val="9"/>
                <c:pt idx="0">
                  <c:v>0.33</c:v>
                </c:pt>
                <c:pt idx="1">
                  <c:v>0.36699999999999999</c:v>
                </c:pt>
                <c:pt idx="2">
                  <c:v>0.38250000000000001</c:v>
                </c:pt>
                <c:pt idx="3">
                  <c:v>0.38990000000000002</c:v>
                </c:pt>
                <c:pt idx="4">
                  <c:v>0.39290000000000003</c:v>
                </c:pt>
                <c:pt idx="5">
                  <c:v>0.39410000000000001</c:v>
                </c:pt>
                <c:pt idx="6">
                  <c:v>0.39450000000000002</c:v>
                </c:pt>
                <c:pt idx="7">
                  <c:v>0.3947</c:v>
                </c:pt>
                <c:pt idx="8">
                  <c:v>0.3947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7F8-49E8-B4C3-2F28A5CDC720}"/>
            </c:ext>
          </c:extLst>
        </c:ser>
        <c:ser>
          <c:idx val="17"/>
          <c:order val="17"/>
          <c:tx>
            <c:strRef>
              <c:f>'Combined model outputs'!$A$19</c:f>
              <c:strCache>
                <c:ptCount val="1"/>
                <c:pt idx="0">
                  <c:v>Deep Sea Mining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outputs'!$AE$19:$AM$19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0.62250000000000005</c:v>
                </c:pt>
                <c:pt idx="3">
                  <c:v>0.65080000000000005</c:v>
                </c:pt>
                <c:pt idx="4">
                  <c:v>0.65720000000000001</c:v>
                </c:pt>
                <c:pt idx="5">
                  <c:v>0.65859999999999996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7F8-49E8-B4C3-2F28A5CDC720}"/>
            </c:ext>
          </c:extLst>
        </c:ser>
        <c:ser>
          <c:idx val="18"/>
          <c:order val="18"/>
          <c:tx>
            <c:strRef>
              <c:f>'Combined model outputs'!$A$20</c:f>
              <c:strCache>
                <c:ptCount val="1"/>
                <c:pt idx="0">
                  <c:v>Energy Demand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outputs'!$AE$20:$AM$20</c:f>
              <c:numCache>
                <c:formatCode>General</c:formatCode>
                <c:ptCount val="9"/>
                <c:pt idx="0">
                  <c:v>0.78</c:v>
                </c:pt>
                <c:pt idx="1">
                  <c:v>0.68569999999999998</c:v>
                </c:pt>
                <c:pt idx="2">
                  <c:v>0.66500000000000004</c:v>
                </c:pt>
                <c:pt idx="3">
                  <c:v>0.66039999999999999</c:v>
                </c:pt>
                <c:pt idx="4">
                  <c:v>0.6593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87F8-49E8-B4C3-2F28A5CDC720}"/>
            </c:ext>
          </c:extLst>
        </c:ser>
        <c:ser>
          <c:idx val="19"/>
          <c:order val="19"/>
          <c:tx>
            <c:strRef>
              <c:f>'Combined model outputs'!$A$21</c:f>
              <c:strCache>
                <c:ptCount val="1"/>
                <c:pt idx="0">
                  <c:v>Energy Price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outputs'!$AE$21:$AM$21</c:f>
              <c:numCache>
                <c:formatCode>General</c:formatCode>
                <c:ptCount val="9"/>
                <c:pt idx="0">
                  <c:v>0.19</c:v>
                </c:pt>
                <c:pt idx="1">
                  <c:v>0.4178</c:v>
                </c:pt>
                <c:pt idx="2">
                  <c:v>0.45369999999999999</c:v>
                </c:pt>
                <c:pt idx="3">
                  <c:v>0.4607</c:v>
                </c:pt>
                <c:pt idx="4">
                  <c:v>0.46239999999999998</c:v>
                </c:pt>
                <c:pt idx="5">
                  <c:v>0.46279999999999999</c:v>
                </c:pt>
                <c:pt idx="6">
                  <c:v>0.46289999999999998</c:v>
                </c:pt>
                <c:pt idx="7">
                  <c:v>0.46289999999999998</c:v>
                </c:pt>
                <c:pt idx="8">
                  <c:v>0.46289999999999998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7F8-49E8-B4C3-2F28A5CDC720}"/>
            </c:ext>
          </c:extLst>
        </c:ser>
        <c:ser>
          <c:idx val="20"/>
          <c:order val="20"/>
          <c:tx>
            <c:strRef>
              <c:f>'Combined model outputs'!$A$22</c:f>
              <c:strCache>
                <c:ptCount val="1"/>
                <c:pt idx="0">
                  <c:v>Extreme Weather Events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outputs'!$AE$22:$AM$22</c:f>
              <c:numCache>
                <c:formatCode>General</c:formatCode>
                <c:ptCount val="9"/>
                <c:pt idx="0">
                  <c:v>0.35</c:v>
                </c:pt>
                <c:pt idx="1">
                  <c:v>0.64570000000000005</c:v>
                </c:pt>
                <c:pt idx="2">
                  <c:v>0.73050000000000004</c:v>
                </c:pt>
                <c:pt idx="3">
                  <c:v>0.74890000000000001</c:v>
                </c:pt>
                <c:pt idx="4">
                  <c:v>0.753</c:v>
                </c:pt>
                <c:pt idx="5">
                  <c:v>0.75380000000000003</c:v>
                </c:pt>
                <c:pt idx="6">
                  <c:v>0.75390000000000001</c:v>
                </c:pt>
                <c:pt idx="7">
                  <c:v>0.75390000000000001</c:v>
                </c:pt>
                <c:pt idx="8">
                  <c:v>0.75390000000000001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87F8-49E8-B4C3-2F28A5CDC720}"/>
            </c:ext>
          </c:extLst>
        </c:ser>
        <c:ser>
          <c:idx val="21"/>
          <c:order val="21"/>
          <c:tx>
            <c:strRef>
              <c:f>'Combined model outputs'!$A$23</c:f>
              <c:strCache>
                <c:ptCount val="1"/>
                <c:pt idx="0">
                  <c:v>Ferrying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outputs'!$AE$23:$AM$23</c:f>
              <c:numCache>
                <c:formatCode>General</c:formatCode>
                <c:ptCount val="9"/>
                <c:pt idx="0">
                  <c:v>0.88</c:v>
                </c:pt>
                <c:pt idx="1">
                  <c:v>0.53620000000000001</c:v>
                </c:pt>
                <c:pt idx="2">
                  <c:v>0.40189999999999998</c:v>
                </c:pt>
                <c:pt idx="3">
                  <c:v>0.36599999999999999</c:v>
                </c:pt>
                <c:pt idx="4">
                  <c:v>0.35959999999999998</c:v>
                </c:pt>
                <c:pt idx="5">
                  <c:v>0.35949999999999999</c:v>
                </c:pt>
                <c:pt idx="6">
                  <c:v>0.36020000000000002</c:v>
                </c:pt>
                <c:pt idx="7">
                  <c:v>0.36070000000000002</c:v>
                </c:pt>
                <c:pt idx="8">
                  <c:v>0.3609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87F8-49E8-B4C3-2F28A5CDC720}"/>
            </c:ext>
          </c:extLst>
        </c:ser>
        <c:ser>
          <c:idx val="22"/>
          <c:order val="22"/>
          <c:tx>
            <c:strRef>
              <c:f>'Combined model outputs'!$A$24</c:f>
              <c:strCache>
                <c:ptCount val="1"/>
                <c:pt idx="0">
                  <c:v>Fisheries Exports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outputs'!$AE$24:$AM$24</c:f>
              <c:numCache>
                <c:formatCode>General</c:formatCode>
                <c:ptCount val="9"/>
                <c:pt idx="0">
                  <c:v>0.28000000000000003</c:v>
                </c:pt>
                <c:pt idx="1">
                  <c:v>0.60250000000000004</c:v>
                </c:pt>
                <c:pt idx="2">
                  <c:v>0.7177</c:v>
                </c:pt>
                <c:pt idx="3">
                  <c:v>0.75309999999999999</c:v>
                </c:pt>
                <c:pt idx="4">
                  <c:v>0.75239999999999996</c:v>
                </c:pt>
                <c:pt idx="5">
                  <c:v>0.74690000000000001</c:v>
                </c:pt>
                <c:pt idx="6">
                  <c:v>0.74399999999999999</c:v>
                </c:pt>
                <c:pt idx="7">
                  <c:v>0.7429</c:v>
                </c:pt>
                <c:pt idx="8">
                  <c:v>0.74270000000000003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87F8-49E8-B4C3-2F28A5CDC720}"/>
            </c:ext>
          </c:extLst>
        </c:ser>
        <c:ser>
          <c:idx val="23"/>
          <c:order val="23"/>
          <c:tx>
            <c:strRef>
              <c:f>'Combined model outputs'!$A$25</c:f>
              <c:strCache>
                <c:ptCount val="1"/>
                <c:pt idx="0">
                  <c:v>Globalisation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outputs'!$AE$25:$AM$25</c:f>
              <c:numCache>
                <c:formatCode>General</c:formatCode>
                <c:ptCount val="9"/>
                <c:pt idx="0">
                  <c:v>0.94</c:v>
                </c:pt>
                <c:pt idx="1">
                  <c:v>0.71909999999999996</c:v>
                </c:pt>
                <c:pt idx="2">
                  <c:v>0.6724</c:v>
                </c:pt>
                <c:pt idx="3">
                  <c:v>0.66200000000000003</c:v>
                </c:pt>
                <c:pt idx="4">
                  <c:v>0.65969999999999995</c:v>
                </c:pt>
                <c:pt idx="5">
                  <c:v>0.65920000000000001</c:v>
                </c:pt>
                <c:pt idx="6">
                  <c:v>0.65910000000000002</c:v>
                </c:pt>
                <c:pt idx="7">
                  <c:v>0.65910000000000002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87F8-49E8-B4C3-2F28A5CDC720}"/>
            </c:ext>
          </c:extLst>
        </c:ser>
        <c:ser>
          <c:idx val="24"/>
          <c:order val="24"/>
          <c:tx>
            <c:strRef>
              <c:f>'Combined model outputs'!$A$26</c:f>
              <c:strCache>
                <c:ptCount val="1"/>
                <c:pt idx="0">
                  <c:v>Historical Heritage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outputs'!$AE$26:$AM$26</c:f>
              <c:numCache>
                <c:formatCode>General</c:formatCode>
                <c:ptCount val="9"/>
                <c:pt idx="0">
                  <c:v>0.5</c:v>
                </c:pt>
                <c:pt idx="1">
                  <c:v>0.74250000000000005</c:v>
                </c:pt>
                <c:pt idx="2">
                  <c:v>0.84730000000000005</c:v>
                </c:pt>
                <c:pt idx="3">
                  <c:v>0.87209999999999999</c:v>
                </c:pt>
                <c:pt idx="4">
                  <c:v>0.87070000000000003</c:v>
                </c:pt>
                <c:pt idx="5">
                  <c:v>0.8679</c:v>
                </c:pt>
                <c:pt idx="6">
                  <c:v>0.86680000000000001</c:v>
                </c:pt>
                <c:pt idx="7">
                  <c:v>0.86650000000000005</c:v>
                </c:pt>
                <c:pt idx="8">
                  <c:v>0.86650000000000005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87F8-49E8-B4C3-2F28A5CDC720}"/>
            </c:ext>
          </c:extLst>
        </c:ser>
        <c:ser>
          <c:idx val="25"/>
          <c:order val="25"/>
          <c:tx>
            <c:strRef>
              <c:f>'Combined model outputs'!$A$27</c:f>
              <c:strCache>
                <c:ptCount val="1"/>
                <c:pt idx="0">
                  <c:v>Inshore Fisheries</c:v>
                </c:pt>
              </c:strCache>
            </c:strRef>
          </c:tx>
          <c:spPr>
            <a:ln w="6350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outputs'!$AE$27:$AM$27</c:f>
              <c:numCache>
                <c:formatCode>General</c:formatCode>
                <c:ptCount val="9"/>
                <c:pt idx="0">
                  <c:v>0.17</c:v>
                </c:pt>
                <c:pt idx="1">
                  <c:v>0.2974</c:v>
                </c:pt>
                <c:pt idx="2">
                  <c:v>0.31240000000000001</c:v>
                </c:pt>
                <c:pt idx="3">
                  <c:v>0.21579999999999999</c:v>
                </c:pt>
                <c:pt idx="4">
                  <c:v>0.16800000000000001</c:v>
                </c:pt>
                <c:pt idx="5">
                  <c:v>0.15609999999999999</c:v>
                </c:pt>
                <c:pt idx="6">
                  <c:v>0.1547</c:v>
                </c:pt>
                <c:pt idx="7">
                  <c:v>0.15509999999999999</c:v>
                </c:pt>
                <c:pt idx="8">
                  <c:v>0.1555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87F8-49E8-B4C3-2F28A5CDC720}"/>
            </c:ext>
          </c:extLst>
        </c:ser>
        <c:ser>
          <c:idx val="26"/>
          <c:order val="26"/>
          <c:tx>
            <c:strRef>
              <c:f>'Combined model outputs'!$A$28</c:f>
              <c:strCache>
                <c:ptCount val="1"/>
                <c:pt idx="0">
                  <c:v>International Governance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outputs'!$AE$28:$AM$28</c:f>
              <c:numCache>
                <c:formatCode>General</c:formatCode>
                <c:ptCount val="9"/>
                <c:pt idx="0">
                  <c:v>0.5</c:v>
                </c:pt>
                <c:pt idx="1">
                  <c:v>0.66200000000000003</c:v>
                </c:pt>
                <c:pt idx="2">
                  <c:v>0.61609999999999998</c:v>
                </c:pt>
                <c:pt idx="3">
                  <c:v>0.58750000000000002</c:v>
                </c:pt>
                <c:pt idx="4">
                  <c:v>0.57820000000000005</c:v>
                </c:pt>
                <c:pt idx="5">
                  <c:v>0.5756</c:v>
                </c:pt>
                <c:pt idx="6">
                  <c:v>0.57489999999999997</c:v>
                </c:pt>
                <c:pt idx="7">
                  <c:v>0.57469999999999999</c:v>
                </c:pt>
                <c:pt idx="8">
                  <c:v>0.57469999999999999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87F8-49E8-B4C3-2F28A5CDC720}"/>
            </c:ext>
          </c:extLst>
        </c:ser>
        <c:ser>
          <c:idx val="27"/>
          <c:order val="27"/>
          <c:tx>
            <c:strRef>
              <c:f>'Combined model outputs'!$A$29</c:f>
              <c:strCache>
                <c:ptCount val="1"/>
                <c:pt idx="0">
                  <c:v>Local Economic Partnerships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outputs'!$AE$29:$AM$29</c:f>
              <c:numCache>
                <c:formatCode>General</c:formatCode>
                <c:ptCount val="9"/>
                <c:pt idx="0">
                  <c:v>0.5</c:v>
                </c:pt>
                <c:pt idx="1">
                  <c:v>0.63990000000000002</c:v>
                </c:pt>
                <c:pt idx="2">
                  <c:v>0.67900000000000005</c:v>
                </c:pt>
                <c:pt idx="3">
                  <c:v>0.68820000000000003</c:v>
                </c:pt>
                <c:pt idx="4">
                  <c:v>0.69059999999999999</c:v>
                </c:pt>
                <c:pt idx="5">
                  <c:v>0.69120000000000004</c:v>
                </c:pt>
                <c:pt idx="6">
                  <c:v>0.69130000000000003</c:v>
                </c:pt>
                <c:pt idx="7">
                  <c:v>0.69140000000000001</c:v>
                </c:pt>
                <c:pt idx="8">
                  <c:v>0.69140000000000001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87F8-49E8-B4C3-2F28A5CDC720}"/>
            </c:ext>
          </c:extLst>
        </c:ser>
        <c:ser>
          <c:idx val="28"/>
          <c:order val="28"/>
          <c:tx>
            <c:strRef>
              <c:f>'Combined model outputs'!$A$30</c:f>
              <c:strCache>
                <c:ptCount val="1"/>
                <c:pt idx="0">
                  <c:v>Local Government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outputs'!$AE$30:$AM$30</c:f>
              <c:numCache>
                <c:formatCode>General</c:formatCode>
                <c:ptCount val="9"/>
                <c:pt idx="0">
                  <c:v>0.5</c:v>
                </c:pt>
                <c:pt idx="1">
                  <c:v>0.67159999999999997</c:v>
                </c:pt>
                <c:pt idx="2">
                  <c:v>0.68989999999999996</c:v>
                </c:pt>
                <c:pt idx="3">
                  <c:v>0.69369999999999998</c:v>
                </c:pt>
                <c:pt idx="4">
                  <c:v>0.68979999999999997</c:v>
                </c:pt>
                <c:pt idx="5">
                  <c:v>0.68610000000000004</c:v>
                </c:pt>
                <c:pt idx="6">
                  <c:v>0.68440000000000001</c:v>
                </c:pt>
                <c:pt idx="7">
                  <c:v>0.68379999999999996</c:v>
                </c:pt>
                <c:pt idx="8">
                  <c:v>0.68369999999999997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87F8-49E8-B4C3-2F28A5CDC720}"/>
            </c:ext>
          </c:extLst>
        </c:ser>
        <c:ser>
          <c:idx val="29"/>
          <c:order val="29"/>
          <c:tx>
            <c:strRef>
              <c:f>'Combined model outputs'!$A$31</c:f>
              <c:strCache>
                <c:ptCount val="1"/>
                <c:pt idx="0">
                  <c:v>Local Planners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outputs'!$AE$31:$AM$31</c:f>
              <c:numCache>
                <c:formatCode>General</c:formatCode>
                <c:ptCount val="9"/>
                <c:pt idx="0">
                  <c:v>0.5</c:v>
                </c:pt>
                <c:pt idx="1">
                  <c:v>0.62250000000000005</c:v>
                </c:pt>
                <c:pt idx="2">
                  <c:v>0.65080000000000005</c:v>
                </c:pt>
                <c:pt idx="3">
                  <c:v>0.65720000000000001</c:v>
                </c:pt>
                <c:pt idx="4">
                  <c:v>0.65859999999999996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87F8-49E8-B4C3-2F28A5CDC720}"/>
            </c:ext>
          </c:extLst>
        </c:ser>
        <c:ser>
          <c:idx val="30"/>
          <c:order val="30"/>
          <c:tx>
            <c:strRef>
              <c:f>'Combined model outputs'!$A$32</c:f>
              <c:strCache>
                <c:ptCount val="1"/>
                <c:pt idx="0">
                  <c:v>Mammals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outputs'!$AE$32:$AM$32</c:f>
              <c:numCache>
                <c:formatCode>General</c:formatCode>
                <c:ptCount val="9"/>
                <c:pt idx="0">
                  <c:v>0.4</c:v>
                </c:pt>
                <c:pt idx="1">
                  <c:v>0.46510000000000001</c:v>
                </c:pt>
                <c:pt idx="2">
                  <c:v>0.72170000000000001</c:v>
                </c:pt>
                <c:pt idx="3">
                  <c:v>0.82330000000000003</c:v>
                </c:pt>
                <c:pt idx="4">
                  <c:v>0.8468</c:v>
                </c:pt>
                <c:pt idx="5">
                  <c:v>0.85170000000000001</c:v>
                </c:pt>
                <c:pt idx="6">
                  <c:v>0.8528</c:v>
                </c:pt>
                <c:pt idx="7">
                  <c:v>0.85299999999999998</c:v>
                </c:pt>
                <c:pt idx="8">
                  <c:v>0.85299999999999998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87F8-49E8-B4C3-2F28A5CDC720}"/>
            </c:ext>
          </c:extLst>
        </c:ser>
        <c:ser>
          <c:idx val="31"/>
          <c:order val="31"/>
          <c:tx>
            <c:strRef>
              <c:f>'Combined model outputs'!$A$33</c:f>
              <c:strCache>
                <c:ptCount val="1"/>
                <c:pt idx="0">
                  <c:v>Marine Plants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outputs'!$AE$33:$AM$33</c:f>
              <c:numCache>
                <c:formatCode>General</c:formatCode>
                <c:ptCount val="9"/>
                <c:pt idx="0">
                  <c:v>0.25</c:v>
                </c:pt>
                <c:pt idx="1">
                  <c:v>0.73340000000000005</c:v>
                </c:pt>
                <c:pt idx="2">
                  <c:v>0.8639</c:v>
                </c:pt>
                <c:pt idx="3">
                  <c:v>0.88949999999999996</c:v>
                </c:pt>
                <c:pt idx="4">
                  <c:v>0.89410000000000001</c:v>
                </c:pt>
                <c:pt idx="5">
                  <c:v>0.89529999999999998</c:v>
                </c:pt>
                <c:pt idx="6">
                  <c:v>0.89580000000000004</c:v>
                </c:pt>
                <c:pt idx="7">
                  <c:v>0.89600000000000002</c:v>
                </c:pt>
                <c:pt idx="8">
                  <c:v>0.89600000000000002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87F8-49E8-B4C3-2F28A5CDC720}"/>
            </c:ext>
          </c:extLst>
        </c:ser>
        <c:ser>
          <c:idx val="32"/>
          <c:order val="32"/>
          <c:tx>
            <c:strRef>
              <c:f>'Combined model outputs'!$A$34</c:f>
              <c:strCache>
                <c:ptCount val="1"/>
                <c:pt idx="0">
                  <c:v>Military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outputs'!$AE$34:$AM$34</c:f>
              <c:numCache>
                <c:formatCode>General</c:formatCode>
                <c:ptCount val="9"/>
                <c:pt idx="0">
                  <c:v>0.5</c:v>
                </c:pt>
                <c:pt idx="1">
                  <c:v>0.73109999999999997</c:v>
                </c:pt>
                <c:pt idx="2">
                  <c:v>0.81159999999999999</c:v>
                </c:pt>
                <c:pt idx="3">
                  <c:v>0.83109999999999995</c:v>
                </c:pt>
                <c:pt idx="4">
                  <c:v>0.83589999999999998</c:v>
                </c:pt>
                <c:pt idx="5">
                  <c:v>0.83720000000000006</c:v>
                </c:pt>
                <c:pt idx="6">
                  <c:v>0.83750000000000002</c:v>
                </c:pt>
                <c:pt idx="7">
                  <c:v>0.83760000000000001</c:v>
                </c:pt>
                <c:pt idx="8">
                  <c:v>0.83760000000000001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87F8-49E8-B4C3-2F28A5CDC720}"/>
            </c:ext>
          </c:extLst>
        </c:ser>
        <c:ser>
          <c:idx val="33"/>
          <c:order val="33"/>
          <c:tx>
            <c:strRef>
              <c:f>'Combined model outputs'!$A$35</c:f>
              <c:strCache>
                <c:ptCount val="1"/>
                <c:pt idx="0">
                  <c:v>National Government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outputs'!$AE$35:$AM$35</c:f>
              <c:numCache>
                <c:formatCode>General</c:formatCode>
                <c:ptCount val="9"/>
                <c:pt idx="0">
                  <c:v>0.5</c:v>
                </c:pt>
                <c:pt idx="1">
                  <c:v>0.72729999999999995</c:v>
                </c:pt>
                <c:pt idx="2">
                  <c:v>0.75280000000000002</c:v>
                </c:pt>
                <c:pt idx="3">
                  <c:v>0.76319999999999999</c:v>
                </c:pt>
                <c:pt idx="4">
                  <c:v>0.76680000000000004</c:v>
                </c:pt>
                <c:pt idx="5">
                  <c:v>0.76780000000000004</c:v>
                </c:pt>
                <c:pt idx="6">
                  <c:v>0.76790000000000003</c:v>
                </c:pt>
                <c:pt idx="7">
                  <c:v>0.76790000000000003</c:v>
                </c:pt>
                <c:pt idx="8">
                  <c:v>0.76790000000000003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87F8-49E8-B4C3-2F28A5CDC720}"/>
            </c:ext>
          </c:extLst>
        </c:ser>
        <c:ser>
          <c:idx val="34"/>
          <c:order val="34"/>
          <c:tx>
            <c:strRef>
              <c:f>'Combined model outputs'!$A$36</c:f>
              <c:strCache>
                <c:ptCount val="1"/>
                <c:pt idx="0">
                  <c:v>National Populace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outputs'!$AE$36:$AM$36</c:f>
              <c:numCache>
                <c:formatCode>General</c:formatCode>
                <c:ptCount val="9"/>
                <c:pt idx="0">
                  <c:v>0.85</c:v>
                </c:pt>
                <c:pt idx="1">
                  <c:v>0.72450000000000003</c:v>
                </c:pt>
                <c:pt idx="2">
                  <c:v>0.69599999999999995</c:v>
                </c:pt>
                <c:pt idx="3">
                  <c:v>0.68969999999999998</c:v>
                </c:pt>
                <c:pt idx="4">
                  <c:v>0.68840000000000001</c:v>
                </c:pt>
                <c:pt idx="5">
                  <c:v>0.68810000000000004</c:v>
                </c:pt>
                <c:pt idx="6">
                  <c:v>0.68789999999999996</c:v>
                </c:pt>
                <c:pt idx="7">
                  <c:v>0.68789999999999996</c:v>
                </c:pt>
                <c:pt idx="8">
                  <c:v>0.68789999999999996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87F8-49E8-B4C3-2F28A5CDC720}"/>
            </c:ext>
          </c:extLst>
        </c:ser>
        <c:ser>
          <c:idx val="35"/>
          <c:order val="35"/>
          <c:tx>
            <c:strRef>
              <c:f>'Combined model outputs'!$A$37</c:f>
              <c:strCache>
                <c:ptCount val="1"/>
                <c:pt idx="0">
                  <c:v>Nearshore Tourism &amp; Leisure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outputs'!$AE$37:$AM$37</c:f>
              <c:numCache>
                <c:formatCode>General</c:formatCode>
                <c:ptCount val="9"/>
                <c:pt idx="0">
                  <c:v>0.77</c:v>
                </c:pt>
                <c:pt idx="1">
                  <c:v>0.86370000000000002</c:v>
                </c:pt>
                <c:pt idx="2">
                  <c:v>0.82030000000000003</c:v>
                </c:pt>
                <c:pt idx="3">
                  <c:v>0.79579999999999995</c:v>
                </c:pt>
                <c:pt idx="4">
                  <c:v>0.78300000000000003</c:v>
                </c:pt>
                <c:pt idx="5">
                  <c:v>0.77639999999999998</c:v>
                </c:pt>
                <c:pt idx="6">
                  <c:v>0.77359999999999995</c:v>
                </c:pt>
                <c:pt idx="7">
                  <c:v>0.77280000000000004</c:v>
                </c:pt>
                <c:pt idx="8">
                  <c:v>0.77259999999999995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87F8-49E8-B4C3-2F28A5CDC720}"/>
            </c:ext>
          </c:extLst>
        </c:ser>
        <c:ser>
          <c:idx val="36"/>
          <c:order val="36"/>
          <c:tx>
            <c:strRef>
              <c:f>'Combined model outputs'!$A$38</c:f>
              <c:strCache>
                <c:ptCount val="1"/>
                <c:pt idx="0">
                  <c:v>NGOs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outputs'!$AE$38:$AM$38</c:f>
              <c:numCache>
                <c:formatCode>General</c:formatCode>
                <c:ptCount val="9"/>
                <c:pt idx="0">
                  <c:v>0.5</c:v>
                </c:pt>
                <c:pt idx="1">
                  <c:v>0.73299999999999998</c:v>
                </c:pt>
                <c:pt idx="2">
                  <c:v>0.76270000000000004</c:v>
                </c:pt>
                <c:pt idx="3">
                  <c:v>0.76500000000000001</c:v>
                </c:pt>
                <c:pt idx="4">
                  <c:v>0.76470000000000005</c:v>
                </c:pt>
                <c:pt idx="5">
                  <c:v>0.76449999999999996</c:v>
                </c:pt>
                <c:pt idx="6">
                  <c:v>0.76449999999999996</c:v>
                </c:pt>
                <c:pt idx="7">
                  <c:v>0.76449999999999996</c:v>
                </c:pt>
                <c:pt idx="8">
                  <c:v>0.76439999999999997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87F8-49E8-B4C3-2F28A5CDC720}"/>
            </c:ext>
          </c:extLst>
        </c:ser>
        <c:ser>
          <c:idx val="37"/>
          <c:order val="37"/>
          <c:tx>
            <c:strRef>
              <c:f>'Combined model outputs'!$A$39</c:f>
              <c:strCache>
                <c:ptCount val="1"/>
                <c:pt idx="0">
                  <c:v>Nuclear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outputs'!$AE$39:$AM$39</c:f>
              <c:numCache>
                <c:formatCode>General</c:formatCode>
                <c:ptCount val="9"/>
                <c:pt idx="0">
                  <c:v>0.2</c:v>
                </c:pt>
                <c:pt idx="1">
                  <c:v>0.66639999999999999</c:v>
                </c:pt>
                <c:pt idx="2">
                  <c:v>0.83</c:v>
                </c:pt>
                <c:pt idx="3">
                  <c:v>0.86380000000000001</c:v>
                </c:pt>
                <c:pt idx="4">
                  <c:v>0.86919999999999997</c:v>
                </c:pt>
                <c:pt idx="5">
                  <c:v>0.87</c:v>
                </c:pt>
                <c:pt idx="6">
                  <c:v>0.87019999999999997</c:v>
                </c:pt>
                <c:pt idx="7">
                  <c:v>0.87019999999999997</c:v>
                </c:pt>
                <c:pt idx="8">
                  <c:v>0.87019999999999997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87F8-49E8-B4C3-2F28A5CDC720}"/>
            </c:ext>
          </c:extLst>
        </c:ser>
        <c:ser>
          <c:idx val="38"/>
          <c:order val="38"/>
          <c:tx>
            <c:strRef>
              <c:f>'Combined model outputs'!$A$40</c:f>
              <c:strCache>
                <c:ptCount val="1"/>
                <c:pt idx="0">
                  <c:v>Nutrients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outputs'!$AE$40:$AM$40</c:f>
              <c:numCache>
                <c:formatCode>General</c:formatCode>
                <c:ptCount val="9"/>
                <c:pt idx="0">
                  <c:v>0.78</c:v>
                </c:pt>
                <c:pt idx="1">
                  <c:v>0.7006</c:v>
                </c:pt>
                <c:pt idx="2">
                  <c:v>0.68320000000000003</c:v>
                </c:pt>
                <c:pt idx="3">
                  <c:v>0.68479999999999996</c:v>
                </c:pt>
                <c:pt idx="4">
                  <c:v>0.68930000000000002</c:v>
                </c:pt>
                <c:pt idx="5">
                  <c:v>0.69189999999999996</c:v>
                </c:pt>
                <c:pt idx="6">
                  <c:v>0.69299999999999995</c:v>
                </c:pt>
                <c:pt idx="7">
                  <c:v>0.69330000000000003</c:v>
                </c:pt>
                <c:pt idx="8">
                  <c:v>0.69340000000000002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87F8-49E8-B4C3-2F28A5CDC720}"/>
            </c:ext>
          </c:extLst>
        </c:ser>
        <c:ser>
          <c:idx val="39"/>
          <c:order val="39"/>
          <c:tx>
            <c:strRef>
              <c:f>'Combined model outputs'!$A$41</c:f>
              <c:strCache>
                <c:ptCount val="1"/>
                <c:pt idx="0">
                  <c:v>Offshore Fisheries</c:v>
                </c:pt>
              </c:strCache>
            </c:strRef>
          </c:tx>
          <c:spPr>
            <a:ln w="63500" cap="rnd" cmpd="sng" algn="ctr">
              <a:solidFill>
                <a:schemeClr val="accent4">
                  <a:lumMod val="70000"/>
                  <a:lumOff val="3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outputs'!$AE$41:$AM$41</c:f>
              <c:numCache>
                <c:formatCode>General</c:formatCode>
                <c:ptCount val="9"/>
                <c:pt idx="0">
                  <c:v>0.17</c:v>
                </c:pt>
                <c:pt idx="1">
                  <c:v>0.52859999999999996</c:v>
                </c:pt>
                <c:pt idx="2">
                  <c:v>0.68169999999999997</c:v>
                </c:pt>
                <c:pt idx="3">
                  <c:v>0.68049999999999999</c:v>
                </c:pt>
                <c:pt idx="4">
                  <c:v>0.65659999999999996</c:v>
                </c:pt>
                <c:pt idx="5">
                  <c:v>0.64319999999999999</c:v>
                </c:pt>
                <c:pt idx="6">
                  <c:v>0.63849999999999996</c:v>
                </c:pt>
                <c:pt idx="7">
                  <c:v>0.63739999999999997</c:v>
                </c:pt>
                <c:pt idx="8">
                  <c:v>0.63729999999999998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87F8-49E8-B4C3-2F28A5CDC720}"/>
            </c:ext>
          </c:extLst>
        </c:ser>
        <c:ser>
          <c:idx val="40"/>
          <c:order val="40"/>
          <c:tx>
            <c:strRef>
              <c:f>'Combined model outputs'!$A$42</c:f>
              <c:strCache>
                <c:ptCount val="1"/>
                <c:pt idx="0">
                  <c:v>Offshore Tourism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outputs'!$AE$42:$AM$42</c:f>
              <c:numCache>
                <c:formatCode>General</c:formatCode>
                <c:ptCount val="9"/>
                <c:pt idx="0">
                  <c:v>0</c:v>
                </c:pt>
                <c:pt idx="1">
                  <c:v>0.52400000000000002</c:v>
                </c:pt>
                <c:pt idx="2">
                  <c:v>0.50780000000000003</c:v>
                </c:pt>
                <c:pt idx="3">
                  <c:v>0.45469999999999999</c:v>
                </c:pt>
                <c:pt idx="4">
                  <c:v>0.43140000000000001</c:v>
                </c:pt>
                <c:pt idx="5">
                  <c:v>0.4239</c:v>
                </c:pt>
                <c:pt idx="6">
                  <c:v>0.4219</c:v>
                </c:pt>
                <c:pt idx="7">
                  <c:v>0.42149999999999999</c:v>
                </c:pt>
                <c:pt idx="8">
                  <c:v>0.42149999999999999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87F8-49E8-B4C3-2F28A5CDC720}"/>
            </c:ext>
          </c:extLst>
        </c:ser>
        <c:ser>
          <c:idx val="41"/>
          <c:order val="41"/>
          <c:tx>
            <c:strRef>
              <c:f>'Combined model outputs'!$A$43</c:f>
              <c:strCache>
                <c:ptCount val="1"/>
                <c:pt idx="0">
                  <c:v>Offshore Wind O&amp;M Efficiency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outputs'!$AE$43:$AM$43</c:f>
              <c:numCache>
                <c:formatCode>General</c:formatCode>
                <c:ptCount val="9"/>
                <c:pt idx="0">
                  <c:v>0.7</c:v>
                </c:pt>
                <c:pt idx="1">
                  <c:v>0.90410000000000001</c:v>
                </c:pt>
                <c:pt idx="2">
                  <c:v>0.89759999999999995</c:v>
                </c:pt>
                <c:pt idx="3">
                  <c:v>0.88959999999999995</c:v>
                </c:pt>
                <c:pt idx="4">
                  <c:v>0.88729999999999998</c:v>
                </c:pt>
                <c:pt idx="5">
                  <c:v>0.88680000000000003</c:v>
                </c:pt>
                <c:pt idx="6">
                  <c:v>0.88670000000000004</c:v>
                </c:pt>
                <c:pt idx="7">
                  <c:v>0.88670000000000004</c:v>
                </c:pt>
                <c:pt idx="8">
                  <c:v>0.88670000000000004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87F8-49E8-B4C3-2F28A5CDC720}"/>
            </c:ext>
          </c:extLst>
        </c:ser>
        <c:ser>
          <c:idx val="42"/>
          <c:order val="42"/>
          <c:tx>
            <c:strRef>
              <c:f>'Combined model outputs'!$A$44</c:f>
              <c:strCache>
                <c:ptCount val="1"/>
                <c:pt idx="0">
                  <c:v>Offshore Wind Workers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outputs'!$AE$44:$AM$44</c:f>
              <c:numCache>
                <c:formatCode>General</c:formatCode>
                <c:ptCount val="9"/>
                <c:pt idx="0">
                  <c:v>0.31</c:v>
                </c:pt>
                <c:pt idx="1">
                  <c:v>0.72309999999999997</c:v>
                </c:pt>
                <c:pt idx="2">
                  <c:v>0.81559999999999999</c:v>
                </c:pt>
                <c:pt idx="3">
                  <c:v>0.83089999999999997</c:v>
                </c:pt>
                <c:pt idx="4">
                  <c:v>0.83379999999999999</c:v>
                </c:pt>
                <c:pt idx="5">
                  <c:v>0.83440000000000003</c:v>
                </c:pt>
                <c:pt idx="6">
                  <c:v>0.83460000000000001</c:v>
                </c:pt>
                <c:pt idx="7">
                  <c:v>0.83460000000000001</c:v>
                </c:pt>
                <c:pt idx="8">
                  <c:v>0.83460000000000001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87F8-49E8-B4C3-2F28A5CDC720}"/>
            </c:ext>
          </c:extLst>
        </c:ser>
        <c:ser>
          <c:idx val="43"/>
          <c:order val="43"/>
          <c:tx>
            <c:strRef>
              <c:f>'Combined model outputs'!$A$45</c:f>
              <c:strCache>
                <c:ptCount val="1"/>
                <c:pt idx="0">
                  <c:v>Oil &amp; Gas Industry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outputs'!$AE$45:$AM$45</c:f>
              <c:numCache>
                <c:formatCode>General</c:formatCode>
                <c:ptCount val="9"/>
                <c:pt idx="0">
                  <c:v>0.24</c:v>
                </c:pt>
                <c:pt idx="1">
                  <c:v>0.77439999999999998</c:v>
                </c:pt>
                <c:pt idx="2">
                  <c:v>0.89680000000000004</c:v>
                </c:pt>
                <c:pt idx="3">
                  <c:v>0.91210000000000002</c:v>
                </c:pt>
                <c:pt idx="4">
                  <c:v>0.91490000000000005</c:v>
                </c:pt>
                <c:pt idx="5">
                  <c:v>0.91539999999999999</c:v>
                </c:pt>
                <c:pt idx="6">
                  <c:v>0.91539999999999999</c:v>
                </c:pt>
                <c:pt idx="7">
                  <c:v>0.91539999999999999</c:v>
                </c:pt>
                <c:pt idx="8">
                  <c:v>0.91539999999999999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87F8-49E8-B4C3-2F28A5CDC720}"/>
            </c:ext>
          </c:extLst>
        </c:ser>
        <c:ser>
          <c:idx val="44"/>
          <c:order val="44"/>
          <c:tx>
            <c:strRef>
              <c:f>'Combined model outputs'!$A$46</c:f>
              <c:strCache>
                <c:ptCount val="1"/>
                <c:pt idx="0">
                  <c:v>Pelagic Fish</c:v>
                </c:pt>
              </c:strCache>
            </c:strRef>
          </c:tx>
          <c:spPr>
            <a:ln w="63500" cap="rnd" cmpd="sng" algn="ctr">
              <a:solidFill>
                <a:schemeClr val="accent3">
                  <a:lumMod val="7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outputs'!$AE$46:$AM$46</c:f>
              <c:numCache>
                <c:formatCode>General</c:formatCode>
                <c:ptCount val="9"/>
                <c:pt idx="0">
                  <c:v>0.04</c:v>
                </c:pt>
                <c:pt idx="1">
                  <c:v>0.30880000000000002</c:v>
                </c:pt>
                <c:pt idx="2">
                  <c:v>0.25219999999999998</c:v>
                </c:pt>
                <c:pt idx="3">
                  <c:v>0.19889999999999999</c:v>
                </c:pt>
                <c:pt idx="4">
                  <c:v>0.18859999999999999</c:v>
                </c:pt>
                <c:pt idx="5">
                  <c:v>0.19089999999999999</c:v>
                </c:pt>
                <c:pt idx="6">
                  <c:v>0.19309999999999999</c:v>
                </c:pt>
                <c:pt idx="7">
                  <c:v>0.19389999999999999</c:v>
                </c:pt>
                <c:pt idx="8">
                  <c:v>0.19409999999999999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87F8-49E8-B4C3-2F28A5CDC720}"/>
            </c:ext>
          </c:extLst>
        </c:ser>
        <c:ser>
          <c:idx val="45"/>
          <c:order val="45"/>
          <c:tx>
            <c:strRef>
              <c:f>'Combined model outputs'!$A$47</c:f>
              <c:strCache>
                <c:ptCount val="1"/>
                <c:pt idx="0">
                  <c:v>Plastic/Rubbish Pollution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outputs'!$AE$47:$AM$47</c:f>
              <c:numCache>
                <c:formatCode>General</c:formatCode>
                <c:ptCount val="9"/>
                <c:pt idx="0">
                  <c:v>0.22</c:v>
                </c:pt>
                <c:pt idx="1">
                  <c:v>0.35089999999999999</c:v>
                </c:pt>
                <c:pt idx="2">
                  <c:v>0.36749999999999999</c:v>
                </c:pt>
                <c:pt idx="3">
                  <c:v>0.38419999999999999</c:v>
                </c:pt>
                <c:pt idx="4">
                  <c:v>0.39450000000000002</c:v>
                </c:pt>
                <c:pt idx="5">
                  <c:v>0.39779999999999999</c:v>
                </c:pt>
                <c:pt idx="6">
                  <c:v>0.39829999999999999</c:v>
                </c:pt>
                <c:pt idx="7">
                  <c:v>0.3982</c:v>
                </c:pt>
                <c:pt idx="8">
                  <c:v>0.39800000000000002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87F8-49E8-B4C3-2F28A5CDC720}"/>
            </c:ext>
          </c:extLst>
        </c:ser>
        <c:ser>
          <c:idx val="46"/>
          <c:order val="46"/>
          <c:tx>
            <c:strRef>
              <c:f>'Combined model outputs'!$A$48</c:f>
              <c:strCache>
                <c:ptCount val="1"/>
                <c:pt idx="0">
                  <c:v>Ports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outputs'!$AE$48:$AM$48</c:f>
              <c:numCache>
                <c:formatCode>General</c:formatCode>
                <c:ptCount val="9"/>
                <c:pt idx="0">
                  <c:v>0.76</c:v>
                </c:pt>
                <c:pt idx="1">
                  <c:v>0.79390000000000005</c:v>
                </c:pt>
                <c:pt idx="2">
                  <c:v>0.81340000000000001</c:v>
                </c:pt>
                <c:pt idx="3">
                  <c:v>0.82040000000000002</c:v>
                </c:pt>
                <c:pt idx="4">
                  <c:v>0.81940000000000002</c:v>
                </c:pt>
                <c:pt idx="5">
                  <c:v>0.81769999999999998</c:v>
                </c:pt>
                <c:pt idx="6">
                  <c:v>0.81679999999999997</c:v>
                </c:pt>
                <c:pt idx="7">
                  <c:v>0.81659999999999999</c:v>
                </c:pt>
                <c:pt idx="8">
                  <c:v>0.8165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87F8-49E8-B4C3-2F28A5CDC720}"/>
            </c:ext>
          </c:extLst>
        </c:ser>
        <c:ser>
          <c:idx val="47"/>
          <c:order val="47"/>
          <c:tx>
            <c:strRef>
              <c:f>'Combined model outputs'!$A$49</c:f>
              <c:strCache>
                <c:ptCount val="1"/>
                <c:pt idx="0">
                  <c:v>Protected Areas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outputs'!$AE$49:$AM$49</c:f>
              <c:numCache>
                <c:formatCode>General</c:formatCode>
                <c:ptCount val="9"/>
                <c:pt idx="0">
                  <c:v>1</c:v>
                </c:pt>
                <c:pt idx="1">
                  <c:v>0.62250000000000005</c:v>
                </c:pt>
                <c:pt idx="2">
                  <c:v>0.53059999999999996</c:v>
                </c:pt>
                <c:pt idx="3">
                  <c:v>0.50760000000000005</c:v>
                </c:pt>
                <c:pt idx="4">
                  <c:v>0.50190000000000001</c:v>
                </c:pt>
                <c:pt idx="5">
                  <c:v>0.50049999999999994</c:v>
                </c:pt>
                <c:pt idx="6">
                  <c:v>0.50009999999999999</c:v>
                </c:pt>
                <c:pt idx="7">
                  <c:v>0.5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87F8-49E8-B4C3-2F28A5CDC720}"/>
            </c:ext>
          </c:extLst>
        </c:ser>
        <c:ser>
          <c:idx val="48"/>
          <c:order val="48"/>
          <c:tx>
            <c:strRef>
              <c:f>'Combined model outputs'!$A$50</c:f>
              <c:strCache>
                <c:ptCount val="1"/>
                <c:pt idx="0">
                  <c:v>Research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outputs'!$AE$50:$AM$50</c:f>
              <c:numCache>
                <c:formatCode>General</c:formatCode>
                <c:ptCount val="9"/>
                <c:pt idx="0">
                  <c:v>0.5</c:v>
                </c:pt>
                <c:pt idx="1">
                  <c:v>0.89570000000000005</c:v>
                </c:pt>
                <c:pt idx="2">
                  <c:v>0.93859999999999999</c:v>
                </c:pt>
                <c:pt idx="3">
                  <c:v>0.94499999999999995</c:v>
                </c:pt>
                <c:pt idx="4">
                  <c:v>0.94630000000000003</c:v>
                </c:pt>
                <c:pt idx="5">
                  <c:v>0.9466</c:v>
                </c:pt>
                <c:pt idx="6">
                  <c:v>0.94669999999999999</c:v>
                </c:pt>
                <c:pt idx="7">
                  <c:v>0.94669999999999999</c:v>
                </c:pt>
                <c:pt idx="8">
                  <c:v>0.94669999999999999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87F8-49E8-B4C3-2F28A5CDC720}"/>
            </c:ext>
          </c:extLst>
        </c:ser>
        <c:ser>
          <c:idx val="49"/>
          <c:order val="49"/>
          <c:tx>
            <c:strRef>
              <c:f>'Combined model outputs'!$A$51</c:f>
              <c:strCache>
                <c:ptCount val="1"/>
                <c:pt idx="0">
                  <c:v>River Inflow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outputs'!$AE$51:$AM$51</c:f>
              <c:numCache>
                <c:formatCode>General</c:formatCode>
                <c:ptCount val="9"/>
                <c:pt idx="0">
                  <c:v>0.59</c:v>
                </c:pt>
                <c:pt idx="1">
                  <c:v>0.5</c:v>
                </c:pt>
                <c:pt idx="2">
                  <c:v>0.46910000000000002</c:v>
                </c:pt>
                <c:pt idx="3">
                  <c:v>0.45569999999999999</c:v>
                </c:pt>
                <c:pt idx="4">
                  <c:v>0.44919999999999999</c:v>
                </c:pt>
                <c:pt idx="5">
                  <c:v>0.4466</c:v>
                </c:pt>
                <c:pt idx="6">
                  <c:v>0.44569999999999999</c:v>
                </c:pt>
                <c:pt idx="7">
                  <c:v>0.44540000000000002</c:v>
                </c:pt>
                <c:pt idx="8">
                  <c:v>0.44529999999999997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87F8-49E8-B4C3-2F28A5CDC720}"/>
            </c:ext>
          </c:extLst>
        </c:ser>
        <c:ser>
          <c:idx val="50"/>
          <c:order val="50"/>
          <c:tx>
            <c:strRef>
              <c:f>'Combined model outputs'!$A$52</c:f>
              <c:strCache>
                <c:ptCount val="1"/>
                <c:pt idx="0">
                  <c:v>Salinity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outputs'!$AE$52:$AM$52</c:f>
              <c:numCache>
                <c:formatCode>General</c:formatCode>
                <c:ptCount val="9"/>
                <c:pt idx="0">
                  <c:v>0.45</c:v>
                </c:pt>
                <c:pt idx="1">
                  <c:v>0.58660000000000001</c:v>
                </c:pt>
                <c:pt idx="2">
                  <c:v>0.60970000000000002</c:v>
                </c:pt>
                <c:pt idx="3">
                  <c:v>0.61419999999999997</c:v>
                </c:pt>
                <c:pt idx="4">
                  <c:v>0.6149</c:v>
                </c:pt>
                <c:pt idx="5">
                  <c:v>0.61499999999999999</c:v>
                </c:pt>
                <c:pt idx="6">
                  <c:v>0.61509999999999998</c:v>
                </c:pt>
                <c:pt idx="7">
                  <c:v>0.61509999999999998</c:v>
                </c:pt>
                <c:pt idx="8">
                  <c:v>0.61509999999999998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87F8-49E8-B4C3-2F28A5CDC720}"/>
            </c:ext>
          </c:extLst>
        </c:ser>
        <c:ser>
          <c:idx val="51"/>
          <c:order val="51"/>
          <c:tx>
            <c:strRef>
              <c:f>'Combined model outputs'!$A$53</c:f>
              <c:strCache>
                <c:ptCount val="1"/>
                <c:pt idx="0">
                  <c:v>Sea Level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outputs'!$AE$53:$AM$53</c:f>
              <c:numCache>
                <c:formatCode>General</c:formatCode>
                <c:ptCount val="9"/>
                <c:pt idx="0">
                  <c:v>0.36</c:v>
                </c:pt>
                <c:pt idx="1">
                  <c:v>0.68140000000000001</c:v>
                </c:pt>
                <c:pt idx="2">
                  <c:v>0.77629999999999999</c:v>
                </c:pt>
                <c:pt idx="3">
                  <c:v>0.79510000000000003</c:v>
                </c:pt>
                <c:pt idx="4">
                  <c:v>0.79900000000000004</c:v>
                </c:pt>
                <c:pt idx="5">
                  <c:v>0.79969999999999997</c:v>
                </c:pt>
                <c:pt idx="6">
                  <c:v>0.79979999999999996</c:v>
                </c:pt>
                <c:pt idx="7">
                  <c:v>0.79979999999999996</c:v>
                </c:pt>
                <c:pt idx="8">
                  <c:v>0.79979999999999996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87F8-49E8-B4C3-2F28A5CDC720}"/>
            </c:ext>
          </c:extLst>
        </c:ser>
        <c:ser>
          <c:idx val="52"/>
          <c:order val="52"/>
          <c:tx>
            <c:strRef>
              <c:f>'Combined model outputs'!$A$54</c:f>
              <c:strCache>
                <c:ptCount val="1"/>
                <c:pt idx="0">
                  <c:v>Seabed integrity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outputs'!$AE$54:$AM$54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0.60809999999999997</c:v>
                </c:pt>
                <c:pt idx="2">
                  <c:v>0.57430000000000003</c:v>
                </c:pt>
                <c:pt idx="3">
                  <c:v>0.54649999999999999</c:v>
                </c:pt>
                <c:pt idx="4">
                  <c:v>0.54339999999999999</c:v>
                </c:pt>
                <c:pt idx="5">
                  <c:v>0.54730000000000001</c:v>
                </c:pt>
                <c:pt idx="6">
                  <c:v>0.5504</c:v>
                </c:pt>
                <c:pt idx="7">
                  <c:v>0.55179999999999996</c:v>
                </c:pt>
                <c:pt idx="8">
                  <c:v>0.55230000000000001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87F8-49E8-B4C3-2F28A5CDC720}"/>
            </c:ext>
          </c:extLst>
        </c:ser>
        <c:ser>
          <c:idx val="53"/>
          <c:order val="53"/>
          <c:tx>
            <c:strRef>
              <c:f>'Combined model outputs'!$A$55</c:f>
              <c:strCache>
                <c:ptCount val="1"/>
                <c:pt idx="0">
                  <c:v>Seafood Processing &amp; Markets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outputs'!$AE$55:$AM$55</c:f>
              <c:numCache>
                <c:formatCode>General</c:formatCode>
                <c:ptCount val="9"/>
                <c:pt idx="0">
                  <c:v>0.78</c:v>
                </c:pt>
                <c:pt idx="1">
                  <c:v>0.69299999999999995</c:v>
                </c:pt>
                <c:pt idx="2">
                  <c:v>0.68469999999999998</c:v>
                </c:pt>
                <c:pt idx="3">
                  <c:v>0.68659999999999999</c:v>
                </c:pt>
                <c:pt idx="4">
                  <c:v>0.68489999999999995</c:v>
                </c:pt>
                <c:pt idx="5">
                  <c:v>0.68289999999999995</c:v>
                </c:pt>
                <c:pt idx="6">
                  <c:v>0.68200000000000005</c:v>
                </c:pt>
                <c:pt idx="7">
                  <c:v>0.68159999999999998</c:v>
                </c:pt>
                <c:pt idx="8">
                  <c:v>0.68149999999999999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87F8-49E8-B4C3-2F28A5CDC720}"/>
            </c:ext>
          </c:extLst>
        </c:ser>
        <c:ser>
          <c:idx val="54"/>
          <c:order val="54"/>
          <c:tx>
            <c:strRef>
              <c:f>'Combined model outputs'!$A$56</c:f>
              <c:strCache>
                <c:ptCount val="1"/>
                <c:pt idx="0">
                  <c:v>Sediment Transport Rate</c:v>
                </c:pt>
              </c:strCache>
            </c:strRef>
          </c:tx>
          <c:spPr>
            <a:ln w="12700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outputs'!$AE$56:$AM$56</c:f>
              <c:numCache>
                <c:formatCode>General</c:formatCode>
                <c:ptCount val="9"/>
                <c:pt idx="0">
                  <c:v>0.01</c:v>
                </c:pt>
                <c:pt idx="1">
                  <c:v>0.52749999999999997</c:v>
                </c:pt>
                <c:pt idx="2">
                  <c:v>0.65190000000000003</c:v>
                </c:pt>
                <c:pt idx="3">
                  <c:v>0.67959999999999998</c:v>
                </c:pt>
                <c:pt idx="4">
                  <c:v>0.68559999999999999</c:v>
                </c:pt>
                <c:pt idx="5">
                  <c:v>0.68689999999999996</c:v>
                </c:pt>
                <c:pt idx="6">
                  <c:v>0.68720000000000003</c:v>
                </c:pt>
                <c:pt idx="7">
                  <c:v>0.68720000000000003</c:v>
                </c:pt>
                <c:pt idx="8">
                  <c:v>0.68720000000000003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87F8-49E8-B4C3-2F28A5CDC720}"/>
            </c:ext>
          </c:extLst>
        </c:ser>
        <c:ser>
          <c:idx val="55"/>
          <c:order val="55"/>
          <c:tx>
            <c:strRef>
              <c:f>'Combined model outputs'!$A$57</c:f>
              <c:strCache>
                <c:ptCount val="1"/>
                <c:pt idx="0">
                  <c:v>Shipping</c:v>
                </c:pt>
              </c:strCache>
            </c:strRef>
          </c:tx>
          <c:spPr>
            <a:ln w="12700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outputs'!$AE$57:$AM$57</c:f>
              <c:numCache>
                <c:formatCode>General</c:formatCode>
                <c:ptCount val="9"/>
                <c:pt idx="0">
                  <c:v>0.55000000000000004</c:v>
                </c:pt>
                <c:pt idx="1">
                  <c:v>0.47739999999999999</c:v>
                </c:pt>
                <c:pt idx="2">
                  <c:v>0.37959999999999999</c:v>
                </c:pt>
                <c:pt idx="3">
                  <c:v>0.34689999999999999</c:v>
                </c:pt>
                <c:pt idx="4">
                  <c:v>0.34360000000000002</c:v>
                </c:pt>
                <c:pt idx="5">
                  <c:v>0.34549999999999997</c:v>
                </c:pt>
                <c:pt idx="6">
                  <c:v>0.34699999999999998</c:v>
                </c:pt>
                <c:pt idx="7">
                  <c:v>0.34770000000000001</c:v>
                </c:pt>
                <c:pt idx="8">
                  <c:v>0.34789999999999999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87F8-49E8-B4C3-2F28A5CDC720}"/>
            </c:ext>
          </c:extLst>
        </c:ser>
        <c:ser>
          <c:idx val="56"/>
          <c:order val="56"/>
          <c:tx>
            <c:strRef>
              <c:f>'Combined model outputs'!$A$58</c:f>
              <c:strCache>
                <c:ptCount val="1"/>
                <c:pt idx="0">
                  <c:v>SME's</c:v>
                </c:pt>
              </c:strCache>
            </c:strRef>
          </c:tx>
          <c:spPr>
            <a:ln w="12700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outputs'!$AE$58:$AM$58</c:f>
              <c:numCache>
                <c:formatCode>General</c:formatCode>
                <c:ptCount val="9"/>
                <c:pt idx="0">
                  <c:v>0.47</c:v>
                </c:pt>
                <c:pt idx="1">
                  <c:v>0.6502</c:v>
                </c:pt>
                <c:pt idx="2">
                  <c:v>0.70440000000000003</c:v>
                </c:pt>
                <c:pt idx="3">
                  <c:v>0.71709999999999996</c:v>
                </c:pt>
                <c:pt idx="4">
                  <c:v>0.72030000000000005</c:v>
                </c:pt>
                <c:pt idx="5">
                  <c:v>0.72119999999999995</c:v>
                </c:pt>
                <c:pt idx="6">
                  <c:v>0.72140000000000004</c:v>
                </c:pt>
                <c:pt idx="7">
                  <c:v>0.72150000000000003</c:v>
                </c:pt>
                <c:pt idx="8">
                  <c:v>0.72150000000000003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87F8-49E8-B4C3-2F28A5CDC720}"/>
            </c:ext>
          </c:extLst>
        </c:ser>
        <c:ser>
          <c:idx val="57"/>
          <c:order val="57"/>
          <c:tx>
            <c:strRef>
              <c:f>'Combined model outputs'!$A$59</c:f>
              <c:strCache>
                <c:ptCount val="1"/>
                <c:pt idx="0">
                  <c:v>Suitable Marine Geology/ Sediment</c:v>
                </c:pt>
              </c:strCache>
            </c:strRef>
          </c:tx>
          <c:spPr>
            <a:ln w="12700" cap="rnd" cmpd="sng" algn="ctr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outputs'!$AE$59:$AM$59</c:f>
              <c:numCache>
                <c:formatCode>General</c:formatCode>
                <c:ptCount val="9"/>
                <c:pt idx="0">
                  <c:v>0.25</c:v>
                </c:pt>
                <c:pt idx="1">
                  <c:v>0.4713</c:v>
                </c:pt>
                <c:pt idx="2">
                  <c:v>0.62580000000000002</c:v>
                </c:pt>
                <c:pt idx="3">
                  <c:v>0.69750000000000001</c:v>
                </c:pt>
                <c:pt idx="4">
                  <c:v>0.7208</c:v>
                </c:pt>
                <c:pt idx="5">
                  <c:v>0.72689999999999999</c:v>
                </c:pt>
                <c:pt idx="6">
                  <c:v>0.72829999999999995</c:v>
                </c:pt>
                <c:pt idx="7">
                  <c:v>0.72860000000000003</c:v>
                </c:pt>
                <c:pt idx="8">
                  <c:v>0.72860000000000003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87F8-49E8-B4C3-2F28A5CDC720}"/>
            </c:ext>
          </c:extLst>
        </c:ser>
        <c:ser>
          <c:idx val="58"/>
          <c:order val="58"/>
          <c:tx>
            <c:strRef>
              <c:f>'Combined model outputs'!$A$60</c:f>
              <c:strCache>
                <c:ptCount val="1"/>
                <c:pt idx="0">
                  <c:v>Telecoms &amp; Interconnectors</c:v>
                </c:pt>
              </c:strCache>
            </c:strRef>
          </c:tx>
          <c:spPr>
            <a:ln w="12700" cap="rnd" cmpd="sng" algn="ctr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outputs'!$AE$60:$AM$60</c:f>
              <c:numCache>
                <c:formatCode>General</c:formatCode>
                <c:ptCount val="9"/>
                <c:pt idx="0">
                  <c:v>0.6</c:v>
                </c:pt>
                <c:pt idx="1">
                  <c:v>0.64570000000000005</c:v>
                </c:pt>
                <c:pt idx="2">
                  <c:v>0.65600000000000003</c:v>
                </c:pt>
                <c:pt idx="3">
                  <c:v>0.65839999999999999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87F8-49E8-B4C3-2F28A5CDC720}"/>
            </c:ext>
          </c:extLst>
        </c:ser>
        <c:ser>
          <c:idx val="59"/>
          <c:order val="59"/>
          <c:tx>
            <c:strRef>
              <c:f>'Combined model outputs'!$A$61</c:f>
              <c:strCache>
                <c:ptCount val="1"/>
                <c:pt idx="0">
                  <c:v>The Crown Estate</c:v>
                </c:pt>
              </c:strCache>
            </c:strRef>
          </c:tx>
          <c:spPr>
            <a:ln w="12700" cap="rnd" cmpd="sng" algn="ctr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outputs'!$AE$61:$AM$61</c:f>
              <c:numCache>
                <c:formatCode>General</c:formatCode>
                <c:ptCount val="9"/>
                <c:pt idx="0">
                  <c:v>1</c:v>
                </c:pt>
                <c:pt idx="1">
                  <c:v>0.88490000000000002</c:v>
                </c:pt>
                <c:pt idx="2">
                  <c:v>0.90920000000000001</c:v>
                </c:pt>
                <c:pt idx="3">
                  <c:v>0.91220000000000001</c:v>
                </c:pt>
                <c:pt idx="4">
                  <c:v>0.91190000000000004</c:v>
                </c:pt>
                <c:pt idx="5">
                  <c:v>0.91169999999999995</c:v>
                </c:pt>
                <c:pt idx="6">
                  <c:v>0.91149999999999998</c:v>
                </c:pt>
                <c:pt idx="7">
                  <c:v>0.91149999999999998</c:v>
                </c:pt>
                <c:pt idx="8">
                  <c:v>0.91139999999999999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87F8-49E8-B4C3-2F28A5CDC720}"/>
            </c:ext>
          </c:extLst>
        </c:ser>
        <c:ser>
          <c:idx val="60"/>
          <c:order val="60"/>
          <c:tx>
            <c:strRef>
              <c:f>'Combined model outputs'!$A$62</c:f>
              <c:strCache>
                <c:ptCount val="1"/>
                <c:pt idx="0">
                  <c:v>Tidal &amp; Wave Industries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outputs'!$AE$62:$AM$62</c:f>
              <c:numCache>
                <c:formatCode>General</c:formatCode>
                <c:ptCount val="9"/>
                <c:pt idx="0">
                  <c:v>0</c:v>
                </c:pt>
                <c:pt idx="1">
                  <c:v>0.51870000000000005</c:v>
                </c:pt>
                <c:pt idx="2">
                  <c:v>0.70369999999999999</c:v>
                </c:pt>
                <c:pt idx="3">
                  <c:v>0.74270000000000003</c:v>
                </c:pt>
                <c:pt idx="4">
                  <c:v>0.75090000000000001</c:v>
                </c:pt>
                <c:pt idx="5">
                  <c:v>0.75249999999999995</c:v>
                </c:pt>
                <c:pt idx="6">
                  <c:v>0.75280000000000002</c:v>
                </c:pt>
                <c:pt idx="7">
                  <c:v>0.75290000000000001</c:v>
                </c:pt>
                <c:pt idx="8">
                  <c:v>0.75290000000000001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87F8-49E8-B4C3-2F28A5CDC720}"/>
            </c:ext>
          </c:extLst>
        </c:ser>
        <c:ser>
          <c:idx val="61"/>
          <c:order val="61"/>
          <c:tx>
            <c:strRef>
              <c:f>'Combined model outputs'!$A$63</c:f>
              <c:strCache>
                <c:ptCount val="1"/>
                <c:pt idx="0">
                  <c:v>UXO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outputs'!$AE$63:$AM$63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87F8-49E8-B4C3-2F28A5CDC720}"/>
            </c:ext>
          </c:extLst>
        </c:ser>
        <c:ser>
          <c:idx val="62"/>
          <c:order val="62"/>
          <c:tx>
            <c:strRef>
              <c:f>'Combined model outputs'!$A$64</c:f>
              <c:strCache>
                <c:ptCount val="1"/>
                <c:pt idx="0">
                  <c:v>Water Clarity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outputs'!$AE$64:$AM$64</c:f>
              <c:numCache>
                <c:formatCode>General</c:formatCode>
                <c:ptCount val="9"/>
                <c:pt idx="0">
                  <c:v>0.33</c:v>
                </c:pt>
                <c:pt idx="1">
                  <c:v>0.39290000000000003</c:v>
                </c:pt>
                <c:pt idx="2">
                  <c:v>0.38250000000000001</c:v>
                </c:pt>
                <c:pt idx="3">
                  <c:v>0.36380000000000001</c:v>
                </c:pt>
                <c:pt idx="4">
                  <c:v>0.35199999999999998</c:v>
                </c:pt>
                <c:pt idx="5">
                  <c:v>0.34689999999999999</c:v>
                </c:pt>
                <c:pt idx="6">
                  <c:v>0.34499999999999997</c:v>
                </c:pt>
                <c:pt idx="7">
                  <c:v>0.34439999999999998</c:v>
                </c:pt>
                <c:pt idx="8">
                  <c:v>0.34429999999999999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87F8-49E8-B4C3-2F28A5CDC720}"/>
            </c:ext>
          </c:extLst>
        </c:ser>
        <c:ser>
          <c:idx val="63"/>
          <c:order val="63"/>
          <c:tx>
            <c:strRef>
              <c:f>'Combined model outputs'!$A$65</c:f>
              <c:strCache>
                <c:ptCount val="1"/>
                <c:pt idx="0">
                  <c:v>Water Temperature</c:v>
                </c:pt>
              </c:strCache>
            </c:strRef>
          </c:tx>
          <c:spPr>
            <a:ln w="12700" cap="rnd" cmpd="sng" algn="ctr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outputs'!$AE$65:$AM$65</c:f>
              <c:numCache>
                <c:formatCode>General</c:formatCode>
                <c:ptCount val="9"/>
                <c:pt idx="0">
                  <c:v>0.75</c:v>
                </c:pt>
                <c:pt idx="1">
                  <c:v>0.77729999999999999</c:v>
                </c:pt>
                <c:pt idx="2">
                  <c:v>0.81469999999999998</c:v>
                </c:pt>
                <c:pt idx="3">
                  <c:v>0.82330000000000003</c:v>
                </c:pt>
                <c:pt idx="4">
                  <c:v>0.82550000000000001</c:v>
                </c:pt>
                <c:pt idx="5">
                  <c:v>0.82599999999999996</c:v>
                </c:pt>
                <c:pt idx="6">
                  <c:v>0.82599999999999996</c:v>
                </c:pt>
                <c:pt idx="7">
                  <c:v>0.82599999999999996</c:v>
                </c:pt>
                <c:pt idx="8">
                  <c:v>0.82599999999999996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87F8-49E8-B4C3-2F28A5CDC720}"/>
            </c:ext>
          </c:extLst>
        </c:ser>
        <c:ser>
          <c:idx val="64"/>
          <c:order val="64"/>
          <c:tx>
            <c:strRef>
              <c:f>'Combined model outputs'!$A$66</c:f>
              <c:strCache>
                <c:ptCount val="1"/>
                <c:pt idx="0">
                  <c:v>Water/Air Pollution</c:v>
                </c:pt>
              </c:strCache>
            </c:strRef>
          </c:tx>
          <c:spPr>
            <a:ln w="12700" cap="rnd" cmpd="sng" algn="ctr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outputs'!$AE$66:$AM$66</c:f>
              <c:numCache>
                <c:formatCode>General</c:formatCode>
                <c:ptCount val="9"/>
                <c:pt idx="0">
                  <c:v>0.11</c:v>
                </c:pt>
                <c:pt idx="1">
                  <c:v>0.38109999999999999</c:v>
                </c:pt>
                <c:pt idx="2">
                  <c:v>0.56499999999999995</c:v>
                </c:pt>
                <c:pt idx="3">
                  <c:v>0.65080000000000005</c:v>
                </c:pt>
                <c:pt idx="4">
                  <c:v>0.67930000000000001</c:v>
                </c:pt>
                <c:pt idx="5">
                  <c:v>0.68679999999999997</c:v>
                </c:pt>
                <c:pt idx="6">
                  <c:v>0.68830000000000002</c:v>
                </c:pt>
                <c:pt idx="7">
                  <c:v>0.68830000000000002</c:v>
                </c:pt>
                <c:pt idx="8">
                  <c:v>0.68820000000000003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87F8-49E8-B4C3-2F28A5CDC720}"/>
            </c:ext>
          </c:extLst>
        </c:ser>
        <c:ser>
          <c:idx val="65"/>
          <c:order val="65"/>
          <c:tx>
            <c:strRef>
              <c:f>'Combined model outputs'!$A$67</c:f>
              <c:strCache>
                <c:ptCount val="1"/>
                <c:pt idx="0">
                  <c:v>Wave height &amp; frequency</c:v>
                </c:pt>
              </c:strCache>
            </c:strRef>
          </c:tx>
          <c:spPr>
            <a:ln w="12700" cap="rnd" cmpd="sng" algn="ctr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outputs'!$AE$67:$AM$67</c:f>
              <c:numCache>
                <c:formatCode>General</c:formatCode>
                <c:ptCount val="9"/>
                <c:pt idx="0">
                  <c:v>0.16</c:v>
                </c:pt>
                <c:pt idx="1">
                  <c:v>0.62770000000000004</c:v>
                </c:pt>
                <c:pt idx="2">
                  <c:v>0.71130000000000004</c:v>
                </c:pt>
                <c:pt idx="3">
                  <c:v>0.72309999999999997</c:v>
                </c:pt>
                <c:pt idx="4">
                  <c:v>0.72370000000000001</c:v>
                </c:pt>
                <c:pt idx="5">
                  <c:v>0.72330000000000005</c:v>
                </c:pt>
                <c:pt idx="6">
                  <c:v>0.72299999999999998</c:v>
                </c:pt>
                <c:pt idx="7">
                  <c:v>0.72289999999999999</c:v>
                </c:pt>
                <c:pt idx="8">
                  <c:v>0.72289999999999999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87F8-49E8-B4C3-2F28A5CDC720}"/>
            </c:ext>
          </c:extLst>
        </c:ser>
        <c:ser>
          <c:idx val="66"/>
          <c:order val="66"/>
          <c:tx>
            <c:strRef>
              <c:f>'Combined model outputs'!$A$68</c:f>
              <c:strCache>
                <c:ptCount val="1"/>
                <c:pt idx="0">
                  <c:v>Weather Conditions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outputs'!$AE$68:$AM$68</c:f>
              <c:numCache>
                <c:formatCode>General</c:formatCode>
                <c:ptCount val="9"/>
                <c:pt idx="0">
                  <c:v>0.62</c:v>
                </c:pt>
                <c:pt idx="1">
                  <c:v>0.6502</c:v>
                </c:pt>
                <c:pt idx="2">
                  <c:v>0.65710000000000002</c:v>
                </c:pt>
                <c:pt idx="3">
                  <c:v>0.65859999999999996</c:v>
                </c:pt>
                <c:pt idx="4">
                  <c:v>0.65890000000000004</c:v>
                </c:pt>
                <c:pt idx="5">
                  <c:v>0.65900000000000003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87F8-49E8-B4C3-2F28A5CDC720}"/>
            </c:ext>
          </c:extLst>
        </c:ser>
        <c:ser>
          <c:idx val="67"/>
          <c:order val="67"/>
          <c:tx>
            <c:strRef>
              <c:f>'Combined model outputs'!$A$69</c:f>
              <c:strCache>
                <c:ptCount val="1"/>
                <c:pt idx="0">
                  <c:v>Weather Monitoring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outputs'!$AE$69:$AM$69</c:f>
              <c:numCache>
                <c:formatCode>General</c:formatCode>
                <c:ptCount val="9"/>
                <c:pt idx="0">
                  <c:v>0.7</c:v>
                </c:pt>
                <c:pt idx="1">
                  <c:v>0.66820000000000002</c:v>
                </c:pt>
                <c:pt idx="2">
                  <c:v>0.66110000000000002</c:v>
                </c:pt>
                <c:pt idx="3">
                  <c:v>0.65949999999999998</c:v>
                </c:pt>
                <c:pt idx="4">
                  <c:v>0.65910000000000002</c:v>
                </c:pt>
                <c:pt idx="5">
                  <c:v>0.65910000000000002</c:v>
                </c:pt>
                <c:pt idx="6">
                  <c:v>0.65910000000000002</c:v>
                </c:pt>
                <c:pt idx="7">
                  <c:v>0.65900000000000003</c:v>
                </c:pt>
                <c:pt idx="8">
                  <c:v>0.65900000000000003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87F8-49E8-B4C3-2F28A5CDC720}"/>
            </c:ext>
          </c:extLst>
        </c:ser>
        <c:ser>
          <c:idx val="68"/>
          <c:order val="68"/>
          <c:tx>
            <c:strRef>
              <c:f>'Combined model outputs'!$A$70</c:f>
              <c:strCache>
                <c:ptCount val="1"/>
                <c:pt idx="0">
                  <c:v>Wind Speed</c:v>
                </c:pt>
              </c:strCache>
            </c:strRef>
          </c:tx>
          <c:spPr>
            <a:ln w="12700" cap="rnd" cmpd="sng" algn="ctr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outputs'!$AE$70:$AM$70</c:f>
              <c:numCache>
                <c:formatCode>General</c:formatCode>
                <c:ptCount val="9"/>
                <c:pt idx="0">
                  <c:v>0.75</c:v>
                </c:pt>
                <c:pt idx="1">
                  <c:v>0.69210000000000005</c:v>
                </c:pt>
                <c:pt idx="2">
                  <c:v>0.66080000000000005</c:v>
                </c:pt>
                <c:pt idx="3">
                  <c:v>0.65</c:v>
                </c:pt>
                <c:pt idx="4">
                  <c:v>0.64610000000000001</c:v>
                </c:pt>
                <c:pt idx="5">
                  <c:v>0.64480000000000004</c:v>
                </c:pt>
                <c:pt idx="6">
                  <c:v>0.64439999999999997</c:v>
                </c:pt>
                <c:pt idx="7">
                  <c:v>0.64419999999999999</c:v>
                </c:pt>
                <c:pt idx="8">
                  <c:v>0.64419999999999999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87F8-49E8-B4C3-2F28A5CDC720}"/>
            </c:ext>
          </c:extLst>
        </c:ser>
        <c:ser>
          <c:idx val="69"/>
          <c:order val="69"/>
          <c:tx>
            <c:strRef>
              <c:f>'Combined model outputs'!$A$71</c:f>
              <c:strCache>
                <c:ptCount val="1"/>
                <c:pt idx="0">
                  <c:v>Offshore Wind Industry</c:v>
                </c:pt>
              </c:strCache>
            </c:strRef>
          </c:tx>
          <c:spPr>
            <a:ln w="63500" cap="rnd" cmpd="sng" algn="ctr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outputs'!$AE$71:$AM$71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87F8-49E8-B4C3-2F28A5CDC720}"/>
            </c:ext>
          </c:extLst>
        </c:ser>
        <c:ser>
          <c:idx val="70"/>
          <c:order val="70"/>
          <c:tx>
            <c:strRef>
              <c:f>'Combined model outputs'!$A$72</c:f>
              <c:strCache>
                <c:ptCount val="1"/>
                <c:pt idx="0">
                  <c:v>Average Activation Level</c:v>
                </c:pt>
              </c:strCache>
            </c:strRef>
          </c:tx>
          <c:spPr>
            <a:ln w="22225" cap="rnd" cmpd="sng" algn="ctr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'Combined model outputs'!$AE$1:$AM$1</c:f>
              <c:strCache>
                <c:ptCount val="9"/>
                <c:pt idx="0">
                  <c:v>D0</c:v>
                </c:pt>
                <c:pt idx="1">
                  <c:v>D1</c:v>
                </c:pt>
                <c:pt idx="2">
                  <c:v>D2</c:v>
                </c:pt>
                <c:pt idx="3">
                  <c:v>D3</c:v>
                </c:pt>
                <c:pt idx="4">
                  <c:v>D4</c:v>
                </c:pt>
                <c:pt idx="5">
                  <c:v>D5</c:v>
                </c:pt>
                <c:pt idx="6">
                  <c:v>D6</c:v>
                </c:pt>
                <c:pt idx="7">
                  <c:v>D7</c:v>
                </c:pt>
                <c:pt idx="8">
                  <c:v>D8</c:v>
                </c:pt>
              </c:strCache>
            </c:strRef>
          </c:cat>
          <c:val>
            <c:numRef>
              <c:f>'Combined model outputs'!$AE$72:$AM$72</c:f>
              <c:numCache>
                <c:formatCode>General</c:formatCode>
                <c:ptCount val="9"/>
                <c:pt idx="0">
                  <c:v>0.47557142857142853</c:v>
                </c:pt>
                <c:pt idx="1">
                  <c:v>0.63731714285714269</c:v>
                </c:pt>
                <c:pt idx="2">
                  <c:v>0.67567571428571405</c:v>
                </c:pt>
                <c:pt idx="3">
                  <c:v>0.67965285714285695</c:v>
                </c:pt>
                <c:pt idx="4">
                  <c:v>0.67903857142857149</c:v>
                </c:pt>
                <c:pt idx="5">
                  <c:v>0.67866999999999977</c:v>
                </c:pt>
                <c:pt idx="6">
                  <c:v>0.67860428571428555</c:v>
                </c:pt>
                <c:pt idx="7">
                  <c:v>0.67861428571428539</c:v>
                </c:pt>
                <c:pt idx="8">
                  <c:v>0.67862714285714265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87F8-49E8-B4C3-2F28A5CDC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5640591"/>
        <c:axId val="25645391"/>
      </c:lineChart>
      <c:catAx>
        <c:axId val="256405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Timestep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5391"/>
        <c:crosses val="autoZero"/>
        <c:auto val="1"/>
        <c:lblAlgn val="ctr"/>
        <c:lblOffset val="100"/>
        <c:noMultiLvlLbl val="0"/>
      </c:catAx>
      <c:valAx>
        <c:axId val="25645391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min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900" b="0" i="0" u="none" strike="noStrike" kern="1200" cap="all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Activation level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cap="all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4059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480060</xdr:colOff>
      <xdr:row>43</xdr:row>
      <xdr:rowOff>30481</xdr:rowOff>
    </xdr:from>
    <xdr:to>
      <xdr:col>71</xdr:col>
      <xdr:colOff>192405</xdr:colOff>
      <xdr:row>109</xdr:row>
      <xdr:rowOff>24765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5C8315-3CF6-42D8-A323-E62DD4F24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72</xdr:col>
      <xdr:colOff>584835</xdr:colOff>
      <xdr:row>42</xdr:row>
      <xdr:rowOff>68580</xdr:rowOff>
    </xdr:from>
    <xdr:to>
      <xdr:col>82</xdr:col>
      <xdr:colOff>300990</xdr:colOff>
      <xdr:row>108</xdr:row>
      <xdr:rowOff>62864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77CBA4-862E-4FE0-9A2E-2AAAD062B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79</xdr:row>
      <xdr:rowOff>154595</xdr:rowOff>
    </xdr:from>
    <xdr:to>
      <xdr:col>19</xdr:col>
      <xdr:colOff>378279</xdr:colOff>
      <xdr:row>126</xdr:row>
      <xdr:rowOff>80011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FD4487-0A77-4898-96DD-CD632AC272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587325</xdr:colOff>
      <xdr:row>73</xdr:row>
      <xdr:rowOff>26231</xdr:rowOff>
    </xdr:from>
    <xdr:to>
      <xdr:col>31</xdr:col>
      <xdr:colOff>151935</xdr:colOff>
      <xdr:row>131</xdr:row>
      <xdr:rowOff>92769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175E41-EC37-4776-BE3A-941355CA5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342900</xdr:colOff>
      <xdr:row>73</xdr:row>
      <xdr:rowOff>6138</xdr:rowOff>
    </xdr:from>
    <xdr:to>
      <xdr:col>42</xdr:col>
      <xdr:colOff>517110</xdr:colOff>
      <xdr:row>131</xdr:row>
      <xdr:rowOff>72676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AD0849-1606-4936-A3F8-52A3D9017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485948</xdr:colOff>
      <xdr:row>73</xdr:row>
      <xdr:rowOff>36611</xdr:rowOff>
    </xdr:from>
    <xdr:to>
      <xdr:col>55</xdr:col>
      <xdr:colOff>50558</xdr:colOff>
      <xdr:row>132</xdr:row>
      <xdr:rowOff>85725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D8F11C-F1E2-47DD-96DB-4B245449E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CABB40-0826-4C1E-AA4F-45903C297352}" name="Table11" displayName="Table11" ref="A1:AR72" totalsRowShown="0">
  <autoFilter ref="A1:AR72" xr:uid="{FF31E35D-CEF8-44C5-9AF4-C474911A93D5}"/>
  <sortState xmlns:xlrd2="http://schemas.microsoft.com/office/spreadsheetml/2017/richdata2" ref="A2:AR71">
    <sortCondition ref="A1:A71"/>
  </sortState>
  <tableColumns count="44">
    <tableColumn id="1" xr3:uid="{783C4E0A-697D-434B-B3E3-5704820F79C0}" name="Component"/>
    <tableColumn id="2" xr3:uid="{A670767A-5AB4-4D0A-AE37-8C0FAF52C549}" name="Abbreviation"/>
    <tableColumn id="3" xr3:uid="{7C970FE1-784A-4025-94D6-54B6DAB9DA89}" name="A0"/>
    <tableColumn id="4" xr3:uid="{45EB55AA-333A-47E2-8AF3-EB5624BB509D}" name="A1"/>
    <tableColumn id="5" xr3:uid="{C17D4EF9-8D69-4AD2-B357-68C536B6FAA9}" name="A2"/>
    <tableColumn id="6" xr3:uid="{CE3850E4-5766-4DE4-A58E-3FFB3204D218}" name="A3"/>
    <tableColumn id="7" xr3:uid="{DBE072BF-38C1-4687-BB43-BE3A71A631E3}" name="A4"/>
    <tableColumn id="8" xr3:uid="{948607EA-2B6B-4CE2-AE1C-87B9643D9DE3}" name="A5"/>
    <tableColumn id="9" xr3:uid="{9007CB6B-2C26-4BAB-8F63-F47E8F210741}" name="A6"/>
    <tableColumn id="10" xr3:uid="{B48F1863-23F9-4250-8DCE-59CADAE3833D}" name="A7"/>
    <tableColumn id="11" xr3:uid="{A93FB20E-7F8E-477E-B256-FA420DD89600}" name="A8"/>
    <tableColumn id="12" xr3:uid="{0ED73BDC-D890-4157-B569-1067D403A8DD}" name="A9"/>
    <tableColumn id="13" xr3:uid="{1C1C5FCE-8C82-448E-AB5A-A3B8FBE815C6}" name="B0"/>
    <tableColumn id="14" xr3:uid="{A4C7855D-FC40-44DA-B7C4-32711B425AAF}" name="B1"/>
    <tableColumn id="15" xr3:uid="{7DF59BF0-3948-414E-BB59-9C4CF6783B77}" name="B2"/>
    <tableColumn id="16" xr3:uid="{AE85CE8E-0E9C-430C-8BEF-75B72B2AD70C}" name="B3"/>
    <tableColumn id="17" xr3:uid="{5653CD27-7ACD-44ED-BCBF-0C24121957D9}" name="B4"/>
    <tableColumn id="18" xr3:uid="{E23B3596-376C-4ED3-9EC9-B7D4A9DFC239}" name="B5"/>
    <tableColumn id="19" xr3:uid="{348DCDC1-54AB-492B-9BF9-BEB10D512FD8}" name="B6"/>
    <tableColumn id="20" xr3:uid="{AC7DCEC9-31B6-4C60-9198-90D9C9E21193}" name="B7"/>
    <tableColumn id="21" xr3:uid="{BCB5FFA3-13BB-4D99-8555-9B29F186A556}" name="B8"/>
    <tableColumn id="22" xr3:uid="{17749395-B91D-462A-9C15-42B7FFEEC66F}" name="C0"/>
    <tableColumn id="23" xr3:uid="{A43D86E5-9DB7-4714-9EF2-3EE9E0F01B22}" name="C1"/>
    <tableColumn id="24" xr3:uid="{4C792575-E79A-4C3E-A78C-A94EE4F3B76E}" name="C2"/>
    <tableColumn id="25" xr3:uid="{3FEE0ADC-1122-4C5B-91F6-700D00684FD0}" name="C3"/>
    <tableColumn id="26" xr3:uid="{36B0B986-5F69-463D-9CF8-EC32DDBD1BFF}" name="C4"/>
    <tableColumn id="27" xr3:uid="{1BBC7055-8CB8-4D42-9DDB-63D469D1C8A3}" name="C5"/>
    <tableColumn id="28" xr3:uid="{6D16FCB5-50A9-4C04-A655-08B73B0FDF19}" name="C6"/>
    <tableColumn id="29" xr3:uid="{1AFF420E-1BE9-439C-B4DE-4F359195D158}" name="C7"/>
    <tableColumn id="30" xr3:uid="{A7505F38-BB60-4E2D-8703-4C22CB7E90A9}" name="C8"/>
    <tableColumn id="31" xr3:uid="{5160C420-64E8-4EBB-A20F-9EBEEEEAF283}" name="D0"/>
    <tableColumn id="32" xr3:uid="{23DA4B80-6AAA-4C04-AA0E-2750F5938159}" name="D1"/>
    <tableColumn id="33" xr3:uid="{0FD2249C-64C6-4ADA-A51A-EB536454BDDC}" name="D2"/>
    <tableColumn id="34" xr3:uid="{FE25D3B0-B46F-47E6-9BE3-22E878E8B68B}" name="D3"/>
    <tableColumn id="35" xr3:uid="{CFBA1E1E-3A33-4368-A450-3FBD8F7C49C9}" name="D4"/>
    <tableColumn id="36" xr3:uid="{A7E947C1-51A3-43E5-AEF4-753A6572720A}" name="D5"/>
    <tableColumn id="37" xr3:uid="{EBA9774D-A405-4B51-B754-3A04BE20724C}" name="D6"/>
    <tableColumn id="38" xr3:uid="{008563EE-DCF8-47FE-889E-61ECBB667973}" name="D7"/>
    <tableColumn id="39" xr3:uid="{7FB63CE3-2463-42C0-9FEC-1974E12AC0A1}" name="D8"/>
    <tableColumn id="40" xr3:uid="{E6A7F03B-EC36-41B0-9B1C-AC2B271026D3}" name="A B diff" dataDxfId="4">
      <calculatedColumnFormula>-(Table11[[#This Row],[A9]]-Table11[[#This Row],[B8]])</calculatedColumnFormula>
    </tableColumn>
    <tableColumn id="41" xr3:uid="{D39EF5F4-5113-4056-B7C6-87B0938717A5}" name="A C diff" dataDxfId="3">
      <calculatedColumnFormula>-(Table11[[#This Row],[A9]]-Table11[[#This Row],[C8]])</calculatedColumnFormula>
    </tableColumn>
    <tableColumn id="42" xr3:uid="{BF7220E1-E0B1-40F3-9E02-A5610D6BB3F0}" name="A D diff" dataDxfId="2">
      <calculatedColumnFormula>-(Table11[[#This Row],[A9]]-Table11[[#This Row],[D8]])</calculatedColumnFormula>
    </tableColumn>
    <tableColumn id="43" xr3:uid="{3C12A292-ABA2-40DD-AF15-CCCDFF974EE9}" name="B C diff" dataDxfId="1">
      <calculatedColumnFormula>-(Table11[[#This Row],[B8]]-Table11[[#This Row],[C8]])</calculatedColumnFormula>
    </tableColumn>
    <tableColumn id="44" xr3:uid="{5F453187-BDDE-48A5-BFF1-8CE9F8F561FB}" name="B D diff" dataDxfId="0">
      <calculatedColumnFormula>-(Table11[[#This Row],[B8]]-Table11[[#This Row],[D8]])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F1F2-80BE-425D-8889-A1412956EB13}">
  <dimension ref="A1:DT72"/>
  <sheetViews>
    <sheetView tabSelected="1" topLeftCell="A70" zoomScale="115" zoomScaleNormal="115" workbookViewId="0">
      <selection activeCell="L77" sqref="L77"/>
    </sheetView>
  </sheetViews>
  <sheetFormatPr defaultRowHeight="14.4" x14ac:dyDescent="0.3"/>
  <cols>
    <col min="1" max="1" width="39.88671875" customWidth="1"/>
    <col min="2" max="2" width="13.88671875" bestFit="1" customWidth="1"/>
  </cols>
  <sheetData>
    <row r="1" spans="1:124" x14ac:dyDescent="0.3">
      <c r="A1" t="s">
        <v>0</v>
      </c>
      <c r="B1" t="s">
        <v>186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U1" s="1" t="s">
        <v>44</v>
      </c>
    </row>
    <row r="2" spans="1:124" x14ac:dyDescent="0.3">
      <c r="A2" t="s">
        <v>45</v>
      </c>
      <c r="B2" t="s">
        <v>46</v>
      </c>
      <c r="C2">
        <v>0.84</v>
      </c>
      <c r="D2">
        <v>0.69850000000000001</v>
      </c>
      <c r="E2">
        <v>0.66779999999999995</v>
      </c>
      <c r="F2">
        <v>0.66100000000000003</v>
      </c>
      <c r="G2">
        <v>0.65949999999999998</v>
      </c>
      <c r="H2">
        <v>0.65910000000000002</v>
      </c>
      <c r="I2">
        <v>0.65910000000000002</v>
      </c>
      <c r="J2">
        <v>0.65910000000000002</v>
      </c>
      <c r="K2">
        <v>0.65900000000000003</v>
      </c>
      <c r="L2">
        <v>0.65900000000000003</v>
      </c>
      <c r="M2">
        <v>0.84</v>
      </c>
      <c r="N2">
        <v>0.69850000000000001</v>
      </c>
      <c r="O2">
        <v>0.66779999999999995</v>
      </c>
      <c r="P2">
        <v>0.66100000000000003</v>
      </c>
      <c r="Q2">
        <v>0.65949999999999998</v>
      </c>
      <c r="R2">
        <v>0.65910000000000002</v>
      </c>
      <c r="S2">
        <v>0.65910000000000002</v>
      </c>
      <c r="T2">
        <v>0.65910000000000002</v>
      </c>
      <c r="U2">
        <v>0.65900000000000003</v>
      </c>
      <c r="V2">
        <v>0.84</v>
      </c>
      <c r="W2">
        <v>0.69850000000000001</v>
      </c>
      <c r="X2">
        <v>0.66779999999999995</v>
      </c>
      <c r="Y2">
        <v>0.66100000000000003</v>
      </c>
      <c r="Z2">
        <v>0.65949999999999998</v>
      </c>
      <c r="AA2">
        <v>0.65910000000000002</v>
      </c>
      <c r="AB2">
        <v>0.65910000000000002</v>
      </c>
      <c r="AC2">
        <v>0.65910000000000002</v>
      </c>
      <c r="AD2">
        <v>0.65900000000000003</v>
      </c>
      <c r="AE2">
        <v>0.84</v>
      </c>
      <c r="AF2">
        <v>0.69850000000000001</v>
      </c>
      <c r="AG2">
        <v>0.66779999999999995</v>
      </c>
      <c r="AH2">
        <v>0.66100000000000003</v>
      </c>
      <c r="AI2">
        <v>0.65949999999999998</v>
      </c>
      <c r="AJ2">
        <v>0.65910000000000002</v>
      </c>
      <c r="AK2">
        <v>0.65910000000000002</v>
      </c>
      <c r="AL2">
        <v>0.65910000000000002</v>
      </c>
      <c r="AM2">
        <v>0.65900000000000003</v>
      </c>
      <c r="AN2" s="2">
        <f>-(Table11[[#This Row],[A9]]-Table11[[#This Row],[B8]])</f>
        <v>0</v>
      </c>
      <c r="AO2" s="2">
        <f>-(Table11[[#This Row],[A9]]-Table11[[#This Row],[C8]])</f>
        <v>0</v>
      </c>
      <c r="AP2" s="2">
        <f>-(Table11[[#This Row],[A9]]-Table11[[#This Row],[D8]])</f>
        <v>0</v>
      </c>
      <c r="AQ2" s="2">
        <f>-(Table11[[#This Row],[B8]]-Table11[[#This Row],[C8]])</f>
        <v>0</v>
      </c>
      <c r="AR2" s="2">
        <f>-(Table11[[#This Row],[B8]]-Table11[[#This Row],[D8]])</f>
        <v>0</v>
      </c>
      <c r="BB2" t="s">
        <v>47</v>
      </c>
    </row>
    <row r="3" spans="1:124" x14ac:dyDescent="0.3">
      <c r="A3" t="s">
        <v>48</v>
      </c>
      <c r="B3" t="s">
        <v>49</v>
      </c>
      <c r="C3">
        <v>0.38</v>
      </c>
      <c r="D3">
        <v>0.70679999999999998</v>
      </c>
      <c r="E3">
        <v>0.81159999999999999</v>
      </c>
      <c r="F3">
        <v>0.82620000000000005</v>
      </c>
      <c r="G3">
        <v>0.82779999999999998</v>
      </c>
      <c r="H3">
        <v>0.8276</v>
      </c>
      <c r="I3">
        <v>0.82730000000000004</v>
      </c>
      <c r="J3">
        <v>0.82709999999999995</v>
      </c>
      <c r="K3">
        <v>0.82709999999999995</v>
      </c>
      <c r="L3">
        <v>0.82709999999999995</v>
      </c>
      <c r="M3">
        <v>0.38</v>
      </c>
      <c r="N3">
        <v>0.70679999999999998</v>
      </c>
      <c r="O3">
        <v>0.81159999999999999</v>
      </c>
      <c r="P3">
        <v>0.83140000000000003</v>
      </c>
      <c r="Q3">
        <v>0.83489999999999998</v>
      </c>
      <c r="R3">
        <v>0.83530000000000004</v>
      </c>
      <c r="S3">
        <v>0.83540000000000003</v>
      </c>
      <c r="T3">
        <v>0.83540000000000003</v>
      </c>
      <c r="U3">
        <v>0.83540000000000003</v>
      </c>
      <c r="V3">
        <v>0.38</v>
      </c>
      <c r="W3">
        <v>0.70679999999999998</v>
      </c>
      <c r="X3">
        <v>0.80920000000000003</v>
      </c>
      <c r="Y3">
        <v>0.82840000000000003</v>
      </c>
      <c r="Z3">
        <v>0.83199999999999996</v>
      </c>
      <c r="AA3">
        <v>0.83250000000000002</v>
      </c>
      <c r="AB3">
        <v>0.83260000000000001</v>
      </c>
      <c r="AC3">
        <v>0.83250000000000002</v>
      </c>
      <c r="AD3">
        <v>0.83250000000000002</v>
      </c>
      <c r="AE3">
        <v>0.38</v>
      </c>
      <c r="AF3">
        <v>0.70679999999999998</v>
      </c>
      <c r="AG3">
        <v>0.80379999999999996</v>
      </c>
      <c r="AH3">
        <v>0.82169999999999999</v>
      </c>
      <c r="AI3">
        <v>0.82530000000000003</v>
      </c>
      <c r="AJ3">
        <v>0.82589999999999997</v>
      </c>
      <c r="AK3">
        <v>0.82599999999999996</v>
      </c>
      <c r="AL3">
        <v>0.82599999999999996</v>
      </c>
      <c r="AM3">
        <v>0.82599999999999996</v>
      </c>
      <c r="AN3" s="2">
        <f>-(Table11[[#This Row],[A9]]-Table11[[#This Row],[B8]])</f>
        <v>8.3000000000000851E-3</v>
      </c>
      <c r="AO3" s="2">
        <f>-(Table11[[#This Row],[A9]]-Table11[[#This Row],[C8]])</f>
        <v>5.4000000000000714E-3</v>
      </c>
      <c r="AP3" s="2">
        <f>-(Table11[[#This Row],[A9]]-Table11[[#This Row],[D8]])</f>
        <v>-1.0999999999999899E-3</v>
      </c>
      <c r="AQ3" s="2">
        <f>-(Table11[[#This Row],[B8]]-Table11[[#This Row],[C8]])</f>
        <v>-2.9000000000000137E-3</v>
      </c>
      <c r="AR3" s="2">
        <f>-(Table11[[#This Row],[B8]]-Table11[[#This Row],[D8]])</f>
        <v>-9.400000000000075E-3</v>
      </c>
      <c r="BB3" t="s">
        <v>44</v>
      </c>
      <c r="BC3" t="s">
        <v>48</v>
      </c>
      <c r="BD3" t="s">
        <v>50</v>
      </c>
      <c r="BE3" t="s">
        <v>51</v>
      </c>
      <c r="BF3" t="s">
        <v>52</v>
      </c>
      <c r="BG3" t="s">
        <v>53</v>
      </c>
      <c r="BH3" t="s">
        <v>54</v>
      </c>
      <c r="BI3" t="s">
        <v>55</v>
      </c>
      <c r="BJ3" t="s">
        <v>56</v>
      </c>
      <c r="BK3" t="s">
        <v>57</v>
      </c>
      <c r="BL3" t="s">
        <v>58</v>
      </c>
      <c r="BM3" t="s">
        <v>59</v>
      </c>
      <c r="BN3" t="s">
        <v>60</v>
      </c>
      <c r="BO3" t="s">
        <v>61</v>
      </c>
      <c r="BP3" t="s">
        <v>62</v>
      </c>
      <c r="BQ3" t="s">
        <v>63</v>
      </c>
      <c r="BR3" t="s">
        <v>64</v>
      </c>
      <c r="BS3" t="s">
        <v>65</v>
      </c>
      <c r="BT3" t="s">
        <v>66</v>
      </c>
      <c r="BU3" t="s">
        <v>67</v>
      </c>
      <c r="BV3" t="s">
        <v>68</v>
      </c>
      <c r="BW3" t="s">
        <v>69</v>
      </c>
      <c r="BX3" t="s">
        <v>70</v>
      </c>
      <c r="BY3" t="s">
        <v>71</v>
      </c>
      <c r="BZ3" t="s">
        <v>72</v>
      </c>
      <c r="CA3" t="s">
        <v>73</v>
      </c>
      <c r="CB3" t="s">
        <v>74</v>
      </c>
      <c r="CC3" t="s">
        <v>75</v>
      </c>
      <c r="CD3" t="s">
        <v>76</v>
      </c>
      <c r="CE3" t="s">
        <v>77</v>
      </c>
      <c r="CF3" t="s">
        <v>78</v>
      </c>
      <c r="CG3" t="s">
        <v>79</v>
      </c>
      <c r="CH3" t="s">
        <v>80</v>
      </c>
      <c r="CI3" t="s">
        <v>81</v>
      </c>
      <c r="CJ3" t="s">
        <v>82</v>
      </c>
      <c r="CK3" t="s">
        <v>83</v>
      </c>
      <c r="CL3" t="s">
        <v>84</v>
      </c>
      <c r="CM3" t="s">
        <v>85</v>
      </c>
      <c r="CN3" t="s">
        <v>86</v>
      </c>
      <c r="CO3" t="s">
        <v>87</v>
      </c>
      <c r="CP3" t="s">
        <v>88</v>
      </c>
      <c r="CQ3" t="s">
        <v>89</v>
      </c>
      <c r="CR3" t="s">
        <v>90</v>
      </c>
      <c r="CS3" t="s">
        <v>91</v>
      </c>
      <c r="CT3" t="s">
        <v>92</v>
      </c>
      <c r="CU3" t="s">
        <v>93</v>
      </c>
      <c r="CV3" t="s">
        <v>94</v>
      </c>
      <c r="CW3" t="s">
        <v>95</v>
      </c>
      <c r="CX3" t="s">
        <v>96</v>
      </c>
      <c r="CY3" t="s">
        <v>97</v>
      </c>
      <c r="CZ3" t="s">
        <v>98</v>
      </c>
      <c r="DA3" t="s">
        <v>99</v>
      </c>
      <c r="DB3" t="s">
        <v>100</v>
      </c>
      <c r="DC3" t="s">
        <v>101</v>
      </c>
      <c r="DD3" t="s">
        <v>102</v>
      </c>
      <c r="DE3" t="s">
        <v>103</v>
      </c>
      <c r="DF3" t="s">
        <v>104</v>
      </c>
      <c r="DG3" t="s">
        <v>105</v>
      </c>
      <c r="DH3" t="s">
        <v>106</v>
      </c>
      <c r="DI3" t="s">
        <v>107</v>
      </c>
      <c r="DJ3" t="s">
        <v>108</v>
      </c>
      <c r="DK3" t="s">
        <v>45</v>
      </c>
      <c r="DL3" t="s">
        <v>109</v>
      </c>
      <c r="DM3" t="s">
        <v>110</v>
      </c>
      <c r="DN3" t="s">
        <v>111</v>
      </c>
      <c r="DO3" t="s">
        <v>112</v>
      </c>
      <c r="DP3" t="s">
        <v>113</v>
      </c>
      <c r="DQ3" t="s">
        <v>114</v>
      </c>
      <c r="DR3" t="s">
        <v>115</v>
      </c>
      <c r="DS3" t="s">
        <v>116</v>
      </c>
      <c r="DT3" t="s">
        <v>117</v>
      </c>
    </row>
    <row r="4" spans="1:124" x14ac:dyDescent="0.3">
      <c r="A4" t="s">
        <v>50</v>
      </c>
      <c r="B4" t="s">
        <v>118</v>
      </c>
      <c r="C4">
        <v>0.5</v>
      </c>
      <c r="D4">
        <v>0.75380000000000003</v>
      </c>
      <c r="E4">
        <v>0.74709999999999999</v>
      </c>
      <c r="F4">
        <v>0.74360000000000004</v>
      </c>
      <c r="G4">
        <v>0.74070000000000003</v>
      </c>
      <c r="H4">
        <v>0.7389</v>
      </c>
      <c r="I4">
        <v>0.73819999999999997</v>
      </c>
      <c r="J4">
        <v>0.73799999999999999</v>
      </c>
      <c r="K4">
        <v>0.7379</v>
      </c>
      <c r="L4">
        <v>0.7379</v>
      </c>
      <c r="M4">
        <v>0.5</v>
      </c>
      <c r="N4">
        <v>0.75380000000000003</v>
      </c>
      <c r="O4">
        <v>0.78380000000000005</v>
      </c>
      <c r="P4">
        <v>0.78910000000000002</v>
      </c>
      <c r="Q4">
        <v>0.78910000000000002</v>
      </c>
      <c r="R4">
        <v>0.78890000000000005</v>
      </c>
      <c r="S4">
        <v>0.78879999999999995</v>
      </c>
      <c r="T4">
        <v>0.78869999999999996</v>
      </c>
      <c r="U4">
        <v>0.78869999999999996</v>
      </c>
      <c r="V4">
        <v>0.5</v>
      </c>
      <c r="W4">
        <v>0.7379</v>
      </c>
      <c r="X4">
        <v>0.76539999999999997</v>
      </c>
      <c r="Y4">
        <v>0.77129999999999999</v>
      </c>
      <c r="Z4">
        <v>0.77149999999999996</v>
      </c>
      <c r="AA4">
        <v>0.77129999999999999</v>
      </c>
      <c r="AB4">
        <v>0.7712</v>
      </c>
      <c r="AC4">
        <v>0.7712</v>
      </c>
      <c r="AD4">
        <v>0.7712</v>
      </c>
      <c r="AE4">
        <v>0.5</v>
      </c>
      <c r="AF4">
        <v>0.70350000000000001</v>
      </c>
      <c r="AG4">
        <v>0.72430000000000005</v>
      </c>
      <c r="AH4">
        <v>0.73109999999999997</v>
      </c>
      <c r="AI4">
        <v>0.73180000000000001</v>
      </c>
      <c r="AJ4">
        <v>0.73180000000000001</v>
      </c>
      <c r="AK4">
        <v>0.73170000000000002</v>
      </c>
      <c r="AL4">
        <v>0.73160000000000003</v>
      </c>
      <c r="AM4">
        <v>0.73160000000000003</v>
      </c>
      <c r="AN4" s="2">
        <f>-(Table11[[#This Row],[A9]]-Table11[[#This Row],[B8]])</f>
        <v>5.0799999999999956E-2</v>
      </c>
      <c r="AO4" s="2">
        <f>-(Table11[[#This Row],[A9]]-Table11[[#This Row],[C8]])</f>
        <v>3.3299999999999996E-2</v>
      </c>
      <c r="AP4" s="2">
        <f>-(Table11[[#This Row],[A9]]-Table11[[#This Row],[D8]])</f>
        <v>-6.2999999999999723E-3</v>
      </c>
      <c r="AQ4" s="2">
        <f>-(Table11[[#This Row],[B8]]-Table11[[#This Row],[C8]])</f>
        <v>-1.749999999999996E-2</v>
      </c>
      <c r="AR4" s="2">
        <f>-(Table11[[#This Row],[B8]]-Table11[[#This Row],[D8]])</f>
        <v>-5.7099999999999929E-2</v>
      </c>
      <c r="BB4" t="s">
        <v>1</v>
      </c>
      <c r="BC4" t="s">
        <v>49</v>
      </c>
      <c r="BD4" t="s">
        <v>118</v>
      </c>
      <c r="BE4" t="s">
        <v>119</v>
      </c>
      <c r="BF4" t="s">
        <v>120</v>
      </c>
      <c r="BG4" t="s">
        <v>121</v>
      </c>
      <c r="BH4" t="s">
        <v>122</v>
      </c>
      <c r="BI4" t="s">
        <v>123</v>
      </c>
      <c r="BJ4" t="s">
        <v>124</v>
      </c>
      <c r="BK4" t="s">
        <v>125</v>
      </c>
      <c r="BL4" t="s">
        <v>126</v>
      </c>
      <c r="BM4" t="s">
        <v>127</v>
      </c>
      <c r="BN4" t="s">
        <v>128</v>
      </c>
      <c r="BO4" t="s">
        <v>129</v>
      </c>
      <c r="BP4" t="s">
        <v>130</v>
      </c>
      <c r="BQ4" t="s">
        <v>131</v>
      </c>
      <c r="BR4" t="s">
        <v>132</v>
      </c>
      <c r="BS4" t="s">
        <v>133</v>
      </c>
      <c r="BT4" t="s">
        <v>134</v>
      </c>
      <c r="BU4" t="s">
        <v>135</v>
      </c>
      <c r="BV4" t="s">
        <v>136</v>
      </c>
      <c r="BW4" t="s">
        <v>137</v>
      </c>
      <c r="BX4" t="s">
        <v>138</v>
      </c>
      <c r="BY4" t="s">
        <v>139</v>
      </c>
      <c r="BZ4" t="s">
        <v>140</v>
      </c>
      <c r="CA4" t="s">
        <v>141</v>
      </c>
      <c r="CB4" t="s">
        <v>142</v>
      </c>
      <c r="CC4" t="s">
        <v>143</v>
      </c>
      <c r="CD4" t="s">
        <v>144</v>
      </c>
      <c r="CE4" t="s">
        <v>145</v>
      </c>
      <c r="CF4" t="s">
        <v>146</v>
      </c>
      <c r="CG4" t="s">
        <v>147</v>
      </c>
      <c r="CH4" t="s">
        <v>148</v>
      </c>
      <c r="CI4" t="s">
        <v>149</v>
      </c>
      <c r="CJ4" t="s">
        <v>150</v>
      </c>
      <c r="CK4" t="s">
        <v>151</v>
      </c>
      <c r="CL4" t="s">
        <v>152</v>
      </c>
      <c r="CM4" t="s">
        <v>153</v>
      </c>
      <c r="CN4" t="s">
        <v>154</v>
      </c>
      <c r="CO4" t="s">
        <v>155</v>
      </c>
      <c r="CP4" t="s">
        <v>156</v>
      </c>
      <c r="CQ4" t="s">
        <v>157</v>
      </c>
      <c r="CR4" t="s">
        <v>158</v>
      </c>
      <c r="CS4" t="s">
        <v>159</v>
      </c>
      <c r="CT4" t="s">
        <v>160</v>
      </c>
      <c r="CU4" t="s">
        <v>161</v>
      </c>
      <c r="CV4" t="s">
        <v>162</v>
      </c>
      <c r="CW4" t="s">
        <v>163</v>
      </c>
      <c r="CX4" t="s">
        <v>164</v>
      </c>
      <c r="CY4" t="s">
        <v>165</v>
      </c>
      <c r="CZ4" t="s">
        <v>166</v>
      </c>
      <c r="DA4" t="s">
        <v>99</v>
      </c>
      <c r="DB4" t="s">
        <v>167</v>
      </c>
      <c r="DC4" t="s">
        <v>168</v>
      </c>
      <c r="DD4" t="s">
        <v>169</v>
      </c>
      <c r="DE4" t="s">
        <v>170</v>
      </c>
      <c r="DF4" t="s">
        <v>171</v>
      </c>
      <c r="DG4" t="s">
        <v>172</v>
      </c>
      <c r="DH4" t="s">
        <v>173</v>
      </c>
      <c r="DI4" t="s">
        <v>174</v>
      </c>
      <c r="DJ4" t="s">
        <v>175</v>
      </c>
      <c r="DK4" t="s">
        <v>46</v>
      </c>
      <c r="DL4" t="s">
        <v>176</v>
      </c>
      <c r="DM4" t="s">
        <v>177</v>
      </c>
      <c r="DN4" t="s">
        <v>178</v>
      </c>
      <c r="DO4" t="s">
        <v>179</v>
      </c>
      <c r="DP4" t="s">
        <v>180</v>
      </c>
      <c r="DQ4" t="s">
        <v>181</v>
      </c>
      <c r="DR4" t="s">
        <v>182</v>
      </c>
      <c r="DS4" t="s">
        <v>183</v>
      </c>
      <c r="DT4" t="s">
        <v>184</v>
      </c>
    </row>
    <row r="5" spans="1:124" x14ac:dyDescent="0.3">
      <c r="A5" t="s">
        <v>108</v>
      </c>
      <c r="B5" t="s">
        <v>175</v>
      </c>
      <c r="C5">
        <v>0.6</v>
      </c>
      <c r="D5">
        <v>0.82350000000000001</v>
      </c>
      <c r="E5">
        <v>0.91590000000000005</v>
      </c>
      <c r="F5">
        <v>0.91869999999999996</v>
      </c>
      <c r="G5">
        <v>0.9123</v>
      </c>
      <c r="H5">
        <v>0.90859999999999996</v>
      </c>
      <c r="I5">
        <v>0.90739999999999998</v>
      </c>
      <c r="J5">
        <v>0.90710000000000002</v>
      </c>
      <c r="K5">
        <v>0.90700000000000003</v>
      </c>
      <c r="L5">
        <v>0.90710000000000002</v>
      </c>
      <c r="M5">
        <v>0.6</v>
      </c>
      <c r="N5">
        <v>0.82350000000000001</v>
      </c>
      <c r="O5">
        <v>0.88560000000000005</v>
      </c>
      <c r="P5">
        <v>0.8962</v>
      </c>
      <c r="Q5">
        <v>0.88929999999999998</v>
      </c>
      <c r="R5">
        <v>0.88370000000000004</v>
      </c>
      <c r="S5">
        <v>0.88160000000000005</v>
      </c>
      <c r="T5">
        <v>0.88119999999999998</v>
      </c>
      <c r="U5">
        <v>0.88109999999999999</v>
      </c>
      <c r="V5">
        <v>0.6</v>
      </c>
      <c r="W5">
        <v>0.84289999999999998</v>
      </c>
      <c r="X5">
        <v>0.89629999999999999</v>
      </c>
      <c r="Y5">
        <v>0.90449999999999997</v>
      </c>
      <c r="Z5">
        <v>0.89829999999999999</v>
      </c>
      <c r="AA5">
        <v>0.89339999999999997</v>
      </c>
      <c r="AB5">
        <v>0.89170000000000005</v>
      </c>
      <c r="AC5">
        <v>0.89129999999999998</v>
      </c>
      <c r="AD5">
        <v>0.89129999999999998</v>
      </c>
      <c r="AE5">
        <v>0.6</v>
      </c>
      <c r="AF5">
        <v>0.87709999999999999</v>
      </c>
      <c r="AG5">
        <v>0.91510000000000002</v>
      </c>
      <c r="AH5">
        <v>0.91949999999999998</v>
      </c>
      <c r="AI5">
        <v>0.91459999999999997</v>
      </c>
      <c r="AJ5">
        <v>0.91120000000000001</v>
      </c>
      <c r="AK5">
        <v>0.91</v>
      </c>
      <c r="AL5">
        <v>0.90969999999999995</v>
      </c>
      <c r="AM5">
        <v>0.90959999999999996</v>
      </c>
      <c r="AN5" s="2">
        <f>-(Table11[[#This Row],[A9]]-Table11[[#This Row],[B8]])</f>
        <v>-2.6000000000000023E-2</v>
      </c>
      <c r="AO5" s="2">
        <f>-(Table11[[#This Row],[A9]]-Table11[[#This Row],[C8]])</f>
        <v>-1.5800000000000036E-2</v>
      </c>
      <c r="AP5" s="2">
        <f>-(Table11[[#This Row],[A9]]-Table11[[#This Row],[D8]])</f>
        <v>2.4999999999999467E-3</v>
      </c>
      <c r="AQ5" s="2">
        <f>-(Table11[[#This Row],[B8]]-Table11[[#This Row],[C8]])</f>
        <v>1.0199999999999987E-2</v>
      </c>
      <c r="AR5" s="2">
        <f>-(Table11[[#This Row],[B8]]-Table11[[#This Row],[D8]])</f>
        <v>2.849999999999997E-2</v>
      </c>
      <c r="BB5" t="s">
        <v>2</v>
      </c>
      <c r="BC5">
        <v>0.38</v>
      </c>
      <c r="BD5">
        <v>0.5</v>
      </c>
      <c r="BE5">
        <v>0.54</v>
      </c>
      <c r="BF5">
        <v>0.15</v>
      </c>
      <c r="BG5">
        <v>0.27</v>
      </c>
      <c r="BH5">
        <v>0.27</v>
      </c>
      <c r="BI5">
        <v>0.71</v>
      </c>
      <c r="BJ5">
        <v>0.5</v>
      </c>
      <c r="BK5">
        <v>0.5</v>
      </c>
      <c r="BL5">
        <v>0.45</v>
      </c>
      <c r="BM5">
        <v>0.5</v>
      </c>
      <c r="BN5">
        <v>0.3</v>
      </c>
      <c r="BO5">
        <v>0.33</v>
      </c>
      <c r="BP5">
        <v>0</v>
      </c>
      <c r="BQ5">
        <v>0.78</v>
      </c>
      <c r="BR5">
        <v>0.19</v>
      </c>
      <c r="BS5">
        <v>0.35</v>
      </c>
      <c r="BT5">
        <v>0.88</v>
      </c>
      <c r="BU5">
        <v>0.94</v>
      </c>
      <c r="BV5">
        <v>0.5</v>
      </c>
      <c r="BW5">
        <v>0.17</v>
      </c>
      <c r="BX5">
        <v>0.5</v>
      </c>
      <c r="BY5">
        <v>0.17</v>
      </c>
      <c r="BZ5">
        <v>0.5</v>
      </c>
      <c r="CA5">
        <v>0.4</v>
      </c>
      <c r="CB5">
        <v>0.25</v>
      </c>
      <c r="CC5">
        <v>0.5</v>
      </c>
      <c r="CD5">
        <v>0.5</v>
      </c>
      <c r="CE5">
        <v>0.85</v>
      </c>
      <c r="CF5">
        <v>0.77</v>
      </c>
      <c r="CG5">
        <v>0.5</v>
      </c>
      <c r="CH5">
        <v>0.2</v>
      </c>
      <c r="CI5">
        <v>0.78</v>
      </c>
      <c r="CJ5">
        <v>0</v>
      </c>
      <c r="CK5">
        <v>0.15</v>
      </c>
      <c r="CL5">
        <v>0.7</v>
      </c>
      <c r="CM5">
        <v>0.31</v>
      </c>
      <c r="CN5">
        <v>0.24</v>
      </c>
      <c r="CO5">
        <v>0.04</v>
      </c>
      <c r="CP5">
        <v>0.22</v>
      </c>
      <c r="CQ5">
        <v>0.76</v>
      </c>
      <c r="CR5">
        <v>0.5</v>
      </c>
      <c r="CS5">
        <v>0.59</v>
      </c>
      <c r="CT5">
        <v>0.36</v>
      </c>
      <c r="CU5">
        <v>0.01</v>
      </c>
      <c r="CV5">
        <v>0.55000000000000004</v>
      </c>
      <c r="CW5">
        <v>0.47</v>
      </c>
      <c r="CX5">
        <v>0.25</v>
      </c>
      <c r="CY5">
        <v>1</v>
      </c>
      <c r="CZ5">
        <v>0</v>
      </c>
      <c r="DA5">
        <v>0.7</v>
      </c>
      <c r="DB5">
        <v>0.33</v>
      </c>
      <c r="DC5">
        <v>0.75</v>
      </c>
      <c r="DD5">
        <v>0.11</v>
      </c>
      <c r="DE5">
        <v>0.16</v>
      </c>
      <c r="DF5">
        <v>0.7</v>
      </c>
      <c r="DG5">
        <v>0.75</v>
      </c>
      <c r="DH5">
        <v>0.45</v>
      </c>
      <c r="DI5">
        <v>0.53</v>
      </c>
      <c r="DJ5">
        <v>0.6</v>
      </c>
      <c r="DK5">
        <v>0.84</v>
      </c>
      <c r="DL5">
        <v>0.55000000000000004</v>
      </c>
      <c r="DM5">
        <v>0.78</v>
      </c>
      <c r="DN5">
        <v>0.5</v>
      </c>
      <c r="DO5">
        <v>0.41</v>
      </c>
      <c r="DP5">
        <v>0.5</v>
      </c>
      <c r="DQ5">
        <v>0.62</v>
      </c>
      <c r="DR5">
        <v>0.28000000000000003</v>
      </c>
      <c r="DS5">
        <v>0.6</v>
      </c>
      <c r="DT5">
        <v>1</v>
      </c>
    </row>
    <row r="6" spans="1:124" x14ac:dyDescent="0.3">
      <c r="A6" t="s">
        <v>107</v>
      </c>
      <c r="B6" t="s">
        <v>174</v>
      </c>
      <c r="C6">
        <v>0.53</v>
      </c>
      <c r="D6">
        <v>0.62949999999999995</v>
      </c>
      <c r="E6">
        <v>0.65239999999999998</v>
      </c>
      <c r="F6">
        <v>0.65749999999999997</v>
      </c>
      <c r="G6">
        <v>0.65869999999999995</v>
      </c>
      <c r="H6">
        <v>0.65900000000000003</v>
      </c>
      <c r="I6">
        <v>0.65900000000000003</v>
      </c>
      <c r="J6">
        <v>0.65900000000000003</v>
      </c>
      <c r="K6">
        <v>0.65900000000000003</v>
      </c>
      <c r="L6">
        <v>0.65900000000000003</v>
      </c>
      <c r="M6">
        <v>0.53</v>
      </c>
      <c r="N6">
        <v>0.62949999999999995</v>
      </c>
      <c r="O6">
        <v>0.65239999999999998</v>
      </c>
      <c r="P6">
        <v>0.65749999999999997</v>
      </c>
      <c r="Q6">
        <v>0.65869999999999995</v>
      </c>
      <c r="R6">
        <v>0.65900000000000003</v>
      </c>
      <c r="S6">
        <v>0.65900000000000003</v>
      </c>
      <c r="T6">
        <v>0.65900000000000003</v>
      </c>
      <c r="U6">
        <v>0.65900000000000003</v>
      </c>
      <c r="V6">
        <v>0.53</v>
      </c>
      <c r="W6">
        <v>0.62949999999999995</v>
      </c>
      <c r="X6">
        <v>0.65239999999999998</v>
      </c>
      <c r="Y6">
        <v>0.65749999999999997</v>
      </c>
      <c r="Z6">
        <v>0.65869999999999995</v>
      </c>
      <c r="AA6">
        <v>0.65900000000000003</v>
      </c>
      <c r="AB6">
        <v>0.65900000000000003</v>
      </c>
      <c r="AC6">
        <v>0.65900000000000003</v>
      </c>
      <c r="AD6">
        <v>0.65900000000000003</v>
      </c>
      <c r="AE6">
        <v>0.53</v>
      </c>
      <c r="AF6">
        <v>0.62949999999999995</v>
      </c>
      <c r="AG6">
        <v>0.65239999999999998</v>
      </c>
      <c r="AH6">
        <v>0.65749999999999997</v>
      </c>
      <c r="AI6">
        <v>0.65869999999999995</v>
      </c>
      <c r="AJ6">
        <v>0.65900000000000003</v>
      </c>
      <c r="AK6">
        <v>0.65900000000000003</v>
      </c>
      <c r="AL6">
        <v>0.65900000000000003</v>
      </c>
      <c r="AM6">
        <v>0.65900000000000003</v>
      </c>
      <c r="AN6" s="2">
        <f>-(Table11[[#This Row],[A9]]-Table11[[#This Row],[B8]])</f>
        <v>0</v>
      </c>
      <c r="AO6" s="2">
        <f>-(Table11[[#This Row],[A9]]-Table11[[#This Row],[C8]])</f>
        <v>0</v>
      </c>
      <c r="AP6" s="2">
        <f>-(Table11[[#This Row],[A9]]-Table11[[#This Row],[D8]])</f>
        <v>0</v>
      </c>
      <c r="AQ6" s="2">
        <f>-(Table11[[#This Row],[B8]]-Table11[[#This Row],[C8]])</f>
        <v>0</v>
      </c>
      <c r="AR6" s="2">
        <f>-(Table11[[#This Row],[B8]]-Table11[[#This Row],[D8]])</f>
        <v>0</v>
      </c>
      <c r="BB6" t="s">
        <v>3</v>
      </c>
      <c r="BC6">
        <v>0.70679999999999998</v>
      </c>
      <c r="BD6">
        <v>0.75380000000000003</v>
      </c>
      <c r="BE6">
        <v>0.64910000000000001</v>
      </c>
      <c r="BF6">
        <v>0.60350000000000004</v>
      </c>
      <c r="BG6">
        <v>0.33</v>
      </c>
      <c r="BH6">
        <v>0.39329999999999998</v>
      </c>
      <c r="BI6">
        <v>0.78559999999999997</v>
      </c>
      <c r="BJ6">
        <v>0.56220000000000003</v>
      </c>
      <c r="BK6">
        <v>0.80979999999999996</v>
      </c>
      <c r="BL6">
        <v>0.65700000000000003</v>
      </c>
      <c r="BM6">
        <v>0.73109999999999997</v>
      </c>
      <c r="BN6">
        <v>0.76829999999999998</v>
      </c>
      <c r="BO6">
        <v>0.47</v>
      </c>
      <c r="BP6">
        <v>0.5</v>
      </c>
      <c r="BQ6">
        <v>0.68569999999999998</v>
      </c>
      <c r="BR6">
        <v>0.5232</v>
      </c>
      <c r="BS6">
        <v>0.64570000000000005</v>
      </c>
      <c r="BT6">
        <v>0.56769999999999998</v>
      </c>
      <c r="BU6">
        <v>0.71909999999999996</v>
      </c>
      <c r="BV6">
        <v>0.71740000000000004</v>
      </c>
      <c r="BW6">
        <v>0.61570000000000003</v>
      </c>
      <c r="BX6">
        <v>0.68069999999999997</v>
      </c>
      <c r="BY6">
        <v>0.3992</v>
      </c>
      <c r="BZ6">
        <v>0.57210000000000005</v>
      </c>
      <c r="CA6">
        <v>0.48630000000000001</v>
      </c>
      <c r="CB6">
        <v>0.73340000000000005</v>
      </c>
      <c r="CC6">
        <v>0.73109999999999997</v>
      </c>
      <c r="CD6">
        <v>0.74380000000000002</v>
      </c>
      <c r="CE6">
        <v>0.72450000000000003</v>
      </c>
      <c r="CF6">
        <v>0.88249999999999995</v>
      </c>
      <c r="CG6">
        <v>0.73299999999999998</v>
      </c>
      <c r="CH6">
        <v>0.60750000000000004</v>
      </c>
      <c r="CI6">
        <v>0.7006</v>
      </c>
      <c r="CJ6">
        <v>0.56610000000000005</v>
      </c>
      <c r="CK6">
        <v>0.83189999999999997</v>
      </c>
      <c r="CL6">
        <v>0.84989999999999999</v>
      </c>
      <c r="CM6">
        <v>0.6502</v>
      </c>
      <c r="CN6">
        <v>0.79820000000000002</v>
      </c>
      <c r="CO6">
        <v>0.32719999999999999</v>
      </c>
      <c r="CP6">
        <v>0.35089999999999999</v>
      </c>
      <c r="CQ6">
        <v>0.71579999999999999</v>
      </c>
      <c r="CR6">
        <v>0.89570000000000005</v>
      </c>
      <c r="CS6">
        <v>0.5</v>
      </c>
      <c r="CT6">
        <v>0.68140000000000001</v>
      </c>
      <c r="CU6">
        <v>0.50619999999999998</v>
      </c>
      <c r="CV6">
        <v>0.58289999999999997</v>
      </c>
      <c r="CW6">
        <v>0.6502</v>
      </c>
      <c r="CX6">
        <v>0.57689999999999997</v>
      </c>
      <c r="CY6">
        <v>0.82199999999999995</v>
      </c>
      <c r="CZ6">
        <v>0.51870000000000005</v>
      </c>
      <c r="DA6">
        <v>0.66820000000000002</v>
      </c>
      <c r="DB6">
        <v>0.4975</v>
      </c>
      <c r="DC6">
        <v>0.77729999999999999</v>
      </c>
      <c r="DD6">
        <v>0.38109999999999999</v>
      </c>
      <c r="DE6">
        <v>0.62770000000000004</v>
      </c>
      <c r="DF6">
        <v>0.66820000000000002</v>
      </c>
      <c r="DG6">
        <v>0.69210000000000005</v>
      </c>
      <c r="DH6">
        <v>0.58660000000000001</v>
      </c>
      <c r="DI6">
        <v>0.62949999999999995</v>
      </c>
      <c r="DJ6">
        <v>0.82350000000000001</v>
      </c>
      <c r="DK6">
        <v>0.69850000000000001</v>
      </c>
      <c r="DL6">
        <v>0.60809999999999997</v>
      </c>
      <c r="DM6">
        <v>0.69299999999999995</v>
      </c>
      <c r="DN6">
        <v>0.63990000000000002</v>
      </c>
      <c r="DO6">
        <v>0.63649999999999995</v>
      </c>
      <c r="DP6">
        <v>0.62250000000000005</v>
      </c>
      <c r="DQ6">
        <v>0.6502</v>
      </c>
      <c r="DR6">
        <v>0.60250000000000004</v>
      </c>
      <c r="DS6">
        <v>0.64570000000000005</v>
      </c>
      <c r="DT6">
        <v>0.71609999999999996</v>
      </c>
    </row>
    <row r="7" spans="1:124" x14ac:dyDescent="0.3">
      <c r="A7" t="s">
        <v>51</v>
      </c>
      <c r="B7" t="s">
        <v>119</v>
      </c>
      <c r="C7">
        <v>0.54</v>
      </c>
      <c r="D7">
        <v>0.64910000000000001</v>
      </c>
      <c r="E7">
        <v>0.74370000000000003</v>
      </c>
      <c r="F7">
        <v>0.7631</v>
      </c>
      <c r="G7">
        <v>0.76970000000000005</v>
      </c>
      <c r="H7">
        <v>0.77259999999999995</v>
      </c>
      <c r="I7">
        <v>0.77359999999999995</v>
      </c>
      <c r="J7">
        <v>0.77390000000000003</v>
      </c>
      <c r="K7">
        <v>0.77400000000000002</v>
      </c>
      <c r="L7">
        <v>0.77400000000000002</v>
      </c>
      <c r="M7">
        <v>0.54</v>
      </c>
      <c r="N7">
        <v>0.64910000000000001</v>
      </c>
      <c r="O7">
        <v>0.67349999999999999</v>
      </c>
      <c r="P7">
        <v>0.67889999999999995</v>
      </c>
      <c r="Q7">
        <v>0.68</v>
      </c>
      <c r="R7">
        <v>0.68030000000000002</v>
      </c>
      <c r="S7">
        <v>0.68030000000000002</v>
      </c>
      <c r="T7">
        <v>0.68030000000000002</v>
      </c>
      <c r="U7">
        <v>0.68030000000000002</v>
      </c>
      <c r="V7">
        <v>0.54</v>
      </c>
      <c r="W7">
        <v>0.68030000000000002</v>
      </c>
      <c r="X7">
        <v>0.71</v>
      </c>
      <c r="Y7">
        <v>0.71609999999999996</v>
      </c>
      <c r="Z7">
        <v>0.71730000000000005</v>
      </c>
      <c r="AA7">
        <v>0.71750000000000003</v>
      </c>
      <c r="AB7">
        <v>0.71760000000000002</v>
      </c>
      <c r="AC7">
        <v>0.71760000000000002</v>
      </c>
      <c r="AD7">
        <v>0.71760000000000002</v>
      </c>
      <c r="AE7">
        <v>0.54</v>
      </c>
      <c r="AF7">
        <v>0.7389</v>
      </c>
      <c r="AG7">
        <v>0.77539999999999998</v>
      </c>
      <c r="AH7">
        <v>0.78169999999999995</v>
      </c>
      <c r="AI7">
        <v>0.78269999999999995</v>
      </c>
      <c r="AJ7">
        <v>0.78290000000000004</v>
      </c>
      <c r="AK7">
        <v>0.78290000000000004</v>
      </c>
      <c r="AL7">
        <v>0.78300000000000003</v>
      </c>
      <c r="AM7">
        <v>0.78300000000000003</v>
      </c>
      <c r="AN7" s="2">
        <f>-(Table11[[#This Row],[A9]]-Table11[[#This Row],[B8]])</f>
        <v>-9.3700000000000006E-2</v>
      </c>
      <c r="AO7" s="2">
        <f>-(Table11[[#This Row],[A9]]-Table11[[#This Row],[C8]])</f>
        <v>-5.6400000000000006E-2</v>
      </c>
      <c r="AP7" s="2">
        <f>-(Table11[[#This Row],[A9]]-Table11[[#This Row],[D8]])</f>
        <v>9.000000000000008E-3</v>
      </c>
      <c r="AQ7" s="2">
        <f>-(Table11[[#This Row],[B8]]-Table11[[#This Row],[C8]])</f>
        <v>3.73E-2</v>
      </c>
      <c r="AR7" s="2">
        <f>-(Table11[[#This Row],[B8]]-Table11[[#This Row],[D8]])</f>
        <v>0.10270000000000001</v>
      </c>
      <c r="BB7" t="s">
        <v>4</v>
      </c>
      <c r="BC7">
        <v>0.81159999999999999</v>
      </c>
      <c r="BD7">
        <v>0.74709999999999999</v>
      </c>
      <c r="BE7">
        <v>0.74370000000000003</v>
      </c>
      <c r="BF7">
        <v>0.78500000000000003</v>
      </c>
      <c r="BG7">
        <v>0.2215</v>
      </c>
      <c r="BH7">
        <v>0.34960000000000002</v>
      </c>
      <c r="BI7">
        <v>0.88990000000000002</v>
      </c>
      <c r="BJ7">
        <v>0.54900000000000004</v>
      </c>
      <c r="BK7">
        <v>0.84560000000000002</v>
      </c>
      <c r="BL7">
        <v>0.7228</v>
      </c>
      <c r="BM7">
        <v>0.81279999999999997</v>
      </c>
      <c r="BN7">
        <v>0.9194</v>
      </c>
      <c r="BO7">
        <v>0.42749999999999999</v>
      </c>
      <c r="BP7">
        <v>0.62250000000000005</v>
      </c>
      <c r="BQ7">
        <v>0.66500000000000004</v>
      </c>
      <c r="BR7">
        <v>0.50370000000000004</v>
      </c>
      <c r="BS7">
        <v>0.73550000000000004</v>
      </c>
      <c r="BT7">
        <v>0.39960000000000001</v>
      </c>
      <c r="BU7">
        <v>0.6724</v>
      </c>
      <c r="BV7">
        <v>0.84379999999999999</v>
      </c>
      <c r="BW7">
        <v>0.73219999999999996</v>
      </c>
      <c r="BX7">
        <v>0.62360000000000004</v>
      </c>
      <c r="BY7">
        <v>0.3609</v>
      </c>
      <c r="BZ7">
        <v>0.65639999999999998</v>
      </c>
      <c r="CA7">
        <v>0.73150000000000004</v>
      </c>
      <c r="CB7">
        <v>0.85650000000000004</v>
      </c>
      <c r="CC7">
        <v>0.81279999999999997</v>
      </c>
      <c r="CD7">
        <v>0.74880000000000002</v>
      </c>
      <c r="CE7">
        <v>0.69599999999999995</v>
      </c>
      <c r="CF7">
        <v>0.83079999999999998</v>
      </c>
      <c r="CG7">
        <v>0.76270000000000004</v>
      </c>
      <c r="CH7">
        <v>0.81689999999999996</v>
      </c>
      <c r="CI7">
        <v>0.69220000000000004</v>
      </c>
      <c r="CJ7">
        <v>0.53239999999999998</v>
      </c>
      <c r="CK7">
        <v>0.85250000000000004</v>
      </c>
      <c r="CL7">
        <v>0.88249999999999995</v>
      </c>
      <c r="CM7">
        <v>0.79490000000000005</v>
      </c>
      <c r="CN7">
        <v>0.89049999999999996</v>
      </c>
      <c r="CO7">
        <v>0.24560000000000001</v>
      </c>
      <c r="CP7">
        <v>0.34899999999999998</v>
      </c>
      <c r="CQ7">
        <v>0.79239999999999999</v>
      </c>
      <c r="CR7">
        <v>0.93589999999999995</v>
      </c>
      <c r="CS7">
        <v>0.45100000000000001</v>
      </c>
      <c r="CT7">
        <v>0.78320000000000001</v>
      </c>
      <c r="CU7">
        <v>0.64319999999999999</v>
      </c>
      <c r="CV7">
        <v>0.40529999999999999</v>
      </c>
      <c r="CW7">
        <v>0.70540000000000003</v>
      </c>
      <c r="CX7">
        <v>0.66910000000000003</v>
      </c>
      <c r="CY7">
        <v>0.89539999999999997</v>
      </c>
      <c r="CZ7">
        <v>0.71189999999999998</v>
      </c>
      <c r="DA7">
        <v>0.66110000000000002</v>
      </c>
      <c r="DB7">
        <v>0.40510000000000002</v>
      </c>
      <c r="DC7">
        <v>0.82220000000000004</v>
      </c>
      <c r="DD7">
        <v>0.55100000000000005</v>
      </c>
      <c r="DE7">
        <v>0.7087</v>
      </c>
      <c r="DF7">
        <v>0.66110000000000002</v>
      </c>
      <c r="DG7">
        <v>0.64629999999999999</v>
      </c>
      <c r="DH7">
        <v>0.60729999999999995</v>
      </c>
      <c r="DI7">
        <v>0.65239999999999998</v>
      </c>
      <c r="DJ7">
        <v>0.91590000000000005</v>
      </c>
      <c r="DK7">
        <v>0.66779999999999995</v>
      </c>
      <c r="DL7">
        <v>0.55979999999999996</v>
      </c>
      <c r="DM7">
        <v>0.68879999999999997</v>
      </c>
      <c r="DN7">
        <v>0.67949999999999999</v>
      </c>
      <c r="DO7">
        <v>0.69389999999999996</v>
      </c>
      <c r="DP7">
        <v>0.65080000000000005</v>
      </c>
      <c r="DQ7">
        <v>0.65710000000000002</v>
      </c>
      <c r="DR7">
        <v>0.73270000000000002</v>
      </c>
      <c r="DS7">
        <v>0.65600000000000003</v>
      </c>
      <c r="DT7">
        <v>0.57450000000000001</v>
      </c>
    </row>
    <row r="8" spans="1:124" x14ac:dyDescent="0.3">
      <c r="A8" t="s">
        <v>52</v>
      </c>
      <c r="B8" t="s">
        <v>120</v>
      </c>
      <c r="C8">
        <v>0.15</v>
      </c>
      <c r="D8">
        <v>0.60350000000000004</v>
      </c>
      <c r="E8">
        <v>0.78500000000000003</v>
      </c>
      <c r="F8">
        <v>0.83379999999999999</v>
      </c>
      <c r="G8">
        <v>0.84209999999999996</v>
      </c>
      <c r="H8">
        <v>0.84330000000000005</v>
      </c>
      <c r="I8">
        <v>0.84340000000000004</v>
      </c>
      <c r="J8">
        <v>0.84340000000000004</v>
      </c>
      <c r="K8">
        <v>0.84340000000000004</v>
      </c>
      <c r="L8">
        <v>0.84340000000000004</v>
      </c>
      <c r="M8">
        <v>0.15</v>
      </c>
      <c r="N8">
        <v>0.60350000000000004</v>
      </c>
      <c r="O8">
        <v>0.78500000000000003</v>
      </c>
      <c r="P8">
        <v>0.83279999999999998</v>
      </c>
      <c r="Q8">
        <v>0.84130000000000005</v>
      </c>
      <c r="R8">
        <v>0.84250000000000003</v>
      </c>
      <c r="S8">
        <v>0.84260000000000002</v>
      </c>
      <c r="T8">
        <v>0.84250000000000003</v>
      </c>
      <c r="U8">
        <v>0.84250000000000003</v>
      </c>
      <c r="V8">
        <v>0.15</v>
      </c>
      <c r="W8">
        <v>0.60350000000000004</v>
      </c>
      <c r="X8">
        <v>0.78610000000000002</v>
      </c>
      <c r="Y8">
        <v>0.83330000000000004</v>
      </c>
      <c r="Z8">
        <v>0.8417</v>
      </c>
      <c r="AA8">
        <v>0.84279999999999999</v>
      </c>
      <c r="AB8">
        <v>0.84289999999999998</v>
      </c>
      <c r="AC8">
        <v>0.84289999999999998</v>
      </c>
      <c r="AD8">
        <v>0.84279999999999999</v>
      </c>
      <c r="AE8">
        <v>0.15</v>
      </c>
      <c r="AF8">
        <v>0.60350000000000004</v>
      </c>
      <c r="AG8">
        <v>0.7883</v>
      </c>
      <c r="AH8">
        <v>0.83430000000000004</v>
      </c>
      <c r="AI8">
        <v>0.84230000000000005</v>
      </c>
      <c r="AJ8">
        <v>0.84340000000000004</v>
      </c>
      <c r="AK8">
        <v>0.84350000000000003</v>
      </c>
      <c r="AL8">
        <v>0.84350000000000003</v>
      </c>
      <c r="AM8">
        <v>0.84350000000000003</v>
      </c>
      <c r="AN8" s="2">
        <f>-(Table11[[#This Row],[A9]]-Table11[[#This Row],[B8]])</f>
        <v>-9.000000000000119E-4</v>
      </c>
      <c r="AO8" s="2">
        <f>-(Table11[[#This Row],[A9]]-Table11[[#This Row],[C8]])</f>
        <v>-6.0000000000004494E-4</v>
      </c>
      <c r="AP8" s="2">
        <f>-(Table11[[#This Row],[A9]]-Table11[[#This Row],[D8]])</f>
        <v>9.9999999999988987E-5</v>
      </c>
      <c r="AQ8" s="2">
        <f>-(Table11[[#This Row],[B8]]-Table11[[#This Row],[C8]])</f>
        <v>2.9999999999996696E-4</v>
      </c>
      <c r="AR8" s="2">
        <f>-(Table11[[#This Row],[B8]]-Table11[[#This Row],[D8]])</f>
        <v>1.0000000000000009E-3</v>
      </c>
      <c r="BB8" t="s">
        <v>5</v>
      </c>
      <c r="BC8">
        <v>0.82620000000000005</v>
      </c>
      <c r="BD8">
        <v>0.74360000000000004</v>
      </c>
      <c r="BE8">
        <v>0.7631</v>
      </c>
      <c r="BF8">
        <v>0.83379999999999999</v>
      </c>
      <c r="BG8">
        <v>0.16189999999999999</v>
      </c>
      <c r="BH8">
        <v>0.32290000000000002</v>
      </c>
      <c r="BI8">
        <v>0.90459999999999996</v>
      </c>
      <c r="BJ8">
        <v>0.53559999999999997</v>
      </c>
      <c r="BK8">
        <v>0.83189999999999997</v>
      </c>
      <c r="BL8">
        <v>0.73529999999999995</v>
      </c>
      <c r="BM8">
        <v>0.83109999999999995</v>
      </c>
      <c r="BN8">
        <v>0.93389999999999995</v>
      </c>
      <c r="BO8">
        <v>0.42020000000000002</v>
      </c>
      <c r="BP8">
        <v>0.65080000000000005</v>
      </c>
      <c r="BQ8">
        <v>0.66039999999999999</v>
      </c>
      <c r="BR8">
        <v>0.49230000000000002</v>
      </c>
      <c r="BS8">
        <v>0.75190000000000001</v>
      </c>
      <c r="BT8">
        <v>0.3664</v>
      </c>
      <c r="BU8">
        <v>0.66200000000000003</v>
      </c>
      <c r="BV8">
        <v>0.87150000000000005</v>
      </c>
      <c r="BW8">
        <v>0.70440000000000003</v>
      </c>
      <c r="BX8">
        <v>0.59309999999999996</v>
      </c>
      <c r="BY8">
        <v>0.2306</v>
      </c>
      <c r="BZ8">
        <v>0.6744</v>
      </c>
      <c r="CA8">
        <v>0.82630000000000003</v>
      </c>
      <c r="CB8">
        <v>0.88849999999999996</v>
      </c>
      <c r="CC8">
        <v>0.83109999999999995</v>
      </c>
      <c r="CD8">
        <v>0.76300000000000001</v>
      </c>
      <c r="CE8">
        <v>0.68979999999999997</v>
      </c>
      <c r="CF8">
        <v>0.80359999999999998</v>
      </c>
      <c r="CG8">
        <v>0.76500000000000001</v>
      </c>
      <c r="CH8">
        <v>0.85629999999999995</v>
      </c>
      <c r="CI8">
        <v>0.69059999999999999</v>
      </c>
      <c r="CJ8">
        <v>0.46879999999999999</v>
      </c>
      <c r="CK8">
        <v>0.8871</v>
      </c>
      <c r="CL8">
        <v>0.87809999999999999</v>
      </c>
      <c r="CM8">
        <v>0.81910000000000005</v>
      </c>
      <c r="CN8">
        <v>0.90990000000000004</v>
      </c>
      <c r="CO8">
        <v>0.192</v>
      </c>
      <c r="CP8">
        <v>0.37780000000000002</v>
      </c>
      <c r="CQ8">
        <v>0.80830000000000002</v>
      </c>
      <c r="CR8">
        <v>0.94399999999999995</v>
      </c>
      <c r="CS8">
        <v>0.44529999999999997</v>
      </c>
      <c r="CT8">
        <v>0.79910000000000003</v>
      </c>
      <c r="CU8">
        <v>0.67449999999999999</v>
      </c>
      <c r="CV8">
        <v>0.36399999999999999</v>
      </c>
      <c r="CW8">
        <v>0.71709999999999996</v>
      </c>
      <c r="CX8">
        <v>0.72099999999999997</v>
      </c>
      <c r="CY8">
        <v>0.90339999999999998</v>
      </c>
      <c r="CZ8">
        <v>0.74850000000000005</v>
      </c>
      <c r="DA8">
        <v>0.65949999999999998</v>
      </c>
      <c r="DB8">
        <v>0.37690000000000001</v>
      </c>
      <c r="DC8">
        <v>0.82769999999999999</v>
      </c>
      <c r="DD8">
        <v>0.64419999999999999</v>
      </c>
      <c r="DE8">
        <v>0.71950000000000003</v>
      </c>
      <c r="DF8">
        <v>0.65949999999999998</v>
      </c>
      <c r="DG8">
        <v>0.64019999999999999</v>
      </c>
      <c r="DH8">
        <v>0.61250000000000004</v>
      </c>
      <c r="DI8">
        <v>0.65749999999999997</v>
      </c>
      <c r="DJ8">
        <v>0.91869999999999996</v>
      </c>
      <c r="DK8">
        <v>0.66100000000000003</v>
      </c>
      <c r="DL8">
        <v>0.53480000000000005</v>
      </c>
      <c r="DM8">
        <v>0.68959999999999999</v>
      </c>
      <c r="DN8">
        <v>0.68820000000000003</v>
      </c>
      <c r="DO8">
        <v>0.70979999999999999</v>
      </c>
      <c r="DP8">
        <v>0.65720000000000001</v>
      </c>
      <c r="DQ8">
        <v>0.65859999999999996</v>
      </c>
      <c r="DR8">
        <v>0.7631</v>
      </c>
      <c r="DS8">
        <v>0.65839999999999999</v>
      </c>
      <c r="DT8">
        <v>0.53700000000000003</v>
      </c>
    </row>
    <row r="9" spans="1:124" x14ac:dyDescent="0.3">
      <c r="A9" t="s">
        <v>53</v>
      </c>
      <c r="B9" t="s">
        <v>121</v>
      </c>
      <c r="C9">
        <v>0.27</v>
      </c>
      <c r="D9">
        <v>0.33</v>
      </c>
      <c r="E9">
        <v>0.2215</v>
      </c>
      <c r="F9">
        <v>0.16189999999999999</v>
      </c>
      <c r="G9">
        <v>0.15579999999999999</v>
      </c>
      <c r="H9">
        <v>0.1603</v>
      </c>
      <c r="I9">
        <v>0.16350000000000001</v>
      </c>
      <c r="J9">
        <v>0.1648</v>
      </c>
      <c r="K9">
        <v>0.1651</v>
      </c>
      <c r="L9">
        <v>0.16520000000000001</v>
      </c>
      <c r="M9">
        <v>0.27</v>
      </c>
      <c r="N9">
        <v>0.33</v>
      </c>
      <c r="O9">
        <v>0.23100000000000001</v>
      </c>
      <c r="P9">
        <v>0.1636</v>
      </c>
      <c r="Q9">
        <v>0.15290000000000001</v>
      </c>
      <c r="R9">
        <v>0.15670000000000001</v>
      </c>
      <c r="S9">
        <v>0.15989999999999999</v>
      </c>
      <c r="T9">
        <v>0.16109999999999999</v>
      </c>
      <c r="U9">
        <v>0.16139999999999999</v>
      </c>
      <c r="V9">
        <v>0.27</v>
      </c>
      <c r="W9">
        <v>0.32500000000000001</v>
      </c>
      <c r="X9">
        <v>0.23080000000000001</v>
      </c>
      <c r="Y9">
        <v>0.16569999999999999</v>
      </c>
      <c r="Z9">
        <v>0.15479999999999999</v>
      </c>
      <c r="AA9">
        <v>0.15809999999999999</v>
      </c>
      <c r="AB9">
        <v>0.161</v>
      </c>
      <c r="AC9">
        <v>0.16220000000000001</v>
      </c>
      <c r="AD9">
        <v>0.16250000000000001</v>
      </c>
      <c r="AE9">
        <v>0.27</v>
      </c>
      <c r="AF9">
        <v>0.31509999999999999</v>
      </c>
      <c r="AG9">
        <v>0.23119999999999999</v>
      </c>
      <c r="AH9">
        <v>0.17130000000000001</v>
      </c>
      <c r="AI9">
        <v>0.15959999999999999</v>
      </c>
      <c r="AJ9">
        <v>0.1618</v>
      </c>
      <c r="AK9">
        <v>0.1643</v>
      </c>
      <c r="AL9">
        <v>0.16539999999999999</v>
      </c>
      <c r="AM9">
        <v>0.16569999999999999</v>
      </c>
      <c r="AN9" s="2">
        <f>-(Table11[[#This Row],[A9]]-Table11[[#This Row],[B8]])</f>
        <v>-3.8000000000000256E-3</v>
      </c>
      <c r="AO9" s="2">
        <f>-(Table11[[#This Row],[A9]]-Table11[[#This Row],[C8]])</f>
        <v>-2.7000000000000079E-3</v>
      </c>
      <c r="AP9" s="2">
        <f>-(Table11[[#This Row],[A9]]-Table11[[#This Row],[D8]])</f>
        <v>4.9999999999997269E-4</v>
      </c>
      <c r="AQ9" s="2">
        <f>-(Table11[[#This Row],[B8]]-Table11[[#This Row],[C8]])</f>
        <v>1.1000000000000176E-3</v>
      </c>
      <c r="AR9" s="2">
        <f>-(Table11[[#This Row],[B8]]-Table11[[#This Row],[D8]])</f>
        <v>4.2999999999999983E-3</v>
      </c>
      <c r="BB9" t="s">
        <v>6</v>
      </c>
      <c r="BC9">
        <v>0.82779999999999998</v>
      </c>
      <c r="BD9">
        <v>0.74070000000000003</v>
      </c>
      <c r="BE9">
        <v>0.76970000000000005</v>
      </c>
      <c r="BF9">
        <v>0.84209999999999996</v>
      </c>
      <c r="BG9">
        <v>0.15579999999999999</v>
      </c>
      <c r="BH9">
        <v>0.33229999999999998</v>
      </c>
      <c r="BI9">
        <v>0.90300000000000002</v>
      </c>
      <c r="BJ9">
        <v>0.53</v>
      </c>
      <c r="BK9">
        <v>0.80840000000000001</v>
      </c>
      <c r="BL9">
        <v>0.73740000000000006</v>
      </c>
      <c r="BM9">
        <v>0.83589999999999998</v>
      </c>
      <c r="BN9">
        <v>0.9345</v>
      </c>
      <c r="BO9">
        <v>0.41499999999999998</v>
      </c>
      <c r="BP9">
        <v>0.65720000000000001</v>
      </c>
      <c r="BQ9">
        <v>0.6593</v>
      </c>
      <c r="BR9">
        <v>0.4849</v>
      </c>
      <c r="BS9">
        <v>0.75470000000000004</v>
      </c>
      <c r="BT9">
        <v>0.3609</v>
      </c>
      <c r="BU9">
        <v>0.65969999999999995</v>
      </c>
      <c r="BV9">
        <v>0.86929999999999996</v>
      </c>
      <c r="BW9">
        <v>0.67169999999999996</v>
      </c>
      <c r="BX9">
        <v>0.58240000000000003</v>
      </c>
      <c r="BY9">
        <v>0.17510000000000001</v>
      </c>
      <c r="BZ9">
        <v>0.67490000000000006</v>
      </c>
      <c r="CA9">
        <v>0.84860000000000002</v>
      </c>
      <c r="CB9">
        <v>0.89390000000000003</v>
      </c>
      <c r="CC9">
        <v>0.83589999999999998</v>
      </c>
      <c r="CD9">
        <v>0.76739999999999997</v>
      </c>
      <c r="CE9">
        <v>0.6885</v>
      </c>
      <c r="CF9">
        <v>0.78859999999999997</v>
      </c>
      <c r="CG9">
        <v>0.76480000000000004</v>
      </c>
      <c r="CH9">
        <v>0.86419999999999997</v>
      </c>
      <c r="CI9">
        <v>0.69259999999999999</v>
      </c>
      <c r="CJ9">
        <v>0.44090000000000001</v>
      </c>
      <c r="CK9">
        <v>0.90649999999999997</v>
      </c>
      <c r="CL9">
        <v>0.87880000000000003</v>
      </c>
      <c r="CM9">
        <v>0.82569999999999999</v>
      </c>
      <c r="CN9">
        <v>0.9143</v>
      </c>
      <c r="CO9">
        <v>0.1867</v>
      </c>
      <c r="CP9">
        <v>0.39119999999999999</v>
      </c>
      <c r="CQ9">
        <v>0.80989999999999995</v>
      </c>
      <c r="CR9">
        <v>0.94579999999999997</v>
      </c>
      <c r="CS9">
        <v>0.443</v>
      </c>
      <c r="CT9">
        <v>0.80120000000000002</v>
      </c>
      <c r="CU9">
        <v>0.68200000000000005</v>
      </c>
      <c r="CV9">
        <v>0.35709999999999997</v>
      </c>
      <c r="CW9">
        <v>0.72030000000000005</v>
      </c>
      <c r="CX9">
        <v>0.73650000000000004</v>
      </c>
      <c r="CY9">
        <v>0.90559999999999996</v>
      </c>
      <c r="CZ9">
        <v>0.75449999999999995</v>
      </c>
      <c r="DA9">
        <v>0.65910000000000002</v>
      </c>
      <c r="DB9">
        <v>0.3624</v>
      </c>
      <c r="DC9">
        <v>0.82799999999999996</v>
      </c>
      <c r="DD9">
        <v>0.67569999999999997</v>
      </c>
      <c r="DE9">
        <v>0.72109999999999996</v>
      </c>
      <c r="DF9">
        <v>0.65910000000000002</v>
      </c>
      <c r="DG9">
        <v>0.63970000000000005</v>
      </c>
      <c r="DH9">
        <v>0.6139</v>
      </c>
      <c r="DI9">
        <v>0.65869999999999995</v>
      </c>
      <c r="DJ9">
        <v>0.9123</v>
      </c>
      <c r="DK9">
        <v>0.65949999999999998</v>
      </c>
      <c r="DL9">
        <v>0.53690000000000004</v>
      </c>
      <c r="DM9">
        <v>0.68630000000000002</v>
      </c>
      <c r="DN9">
        <v>0.6905</v>
      </c>
      <c r="DO9">
        <v>0.71379999999999999</v>
      </c>
      <c r="DP9">
        <v>0.65859999999999996</v>
      </c>
      <c r="DQ9">
        <v>0.65890000000000004</v>
      </c>
      <c r="DR9">
        <v>0.75719999999999998</v>
      </c>
      <c r="DS9">
        <v>0.65890000000000004</v>
      </c>
      <c r="DT9">
        <v>0.52329999999999999</v>
      </c>
    </row>
    <row r="10" spans="1:124" x14ac:dyDescent="0.3">
      <c r="A10" t="s">
        <v>54</v>
      </c>
      <c r="B10" t="s">
        <v>122</v>
      </c>
      <c r="C10">
        <v>0.27</v>
      </c>
      <c r="D10">
        <v>0.39329999999999998</v>
      </c>
      <c r="E10">
        <v>0.34960000000000002</v>
      </c>
      <c r="F10">
        <v>0.32290000000000002</v>
      </c>
      <c r="G10">
        <v>0.33229999999999998</v>
      </c>
      <c r="H10">
        <v>0.34570000000000001</v>
      </c>
      <c r="I10">
        <v>0.35349999999999998</v>
      </c>
      <c r="J10">
        <v>0.35680000000000001</v>
      </c>
      <c r="K10">
        <v>0.3579</v>
      </c>
      <c r="L10">
        <v>0.35820000000000002</v>
      </c>
      <c r="M10">
        <v>0.27</v>
      </c>
      <c r="N10">
        <v>0.39329999999999998</v>
      </c>
      <c r="O10">
        <v>0.34960000000000002</v>
      </c>
      <c r="P10">
        <v>0.3095</v>
      </c>
      <c r="Q10">
        <v>0.30940000000000001</v>
      </c>
      <c r="R10">
        <v>0.31950000000000001</v>
      </c>
      <c r="S10">
        <v>0.32629999999999998</v>
      </c>
      <c r="T10">
        <v>0.3291</v>
      </c>
      <c r="U10">
        <v>0.33</v>
      </c>
      <c r="V10">
        <v>0.27</v>
      </c>
      <c r="W10">
        <v>0.39329999999999998</v>
      </c>
      <c r="X10">
        <v>0.35560000000000003</v>
      </c>
      <c r="Y10">
        <v>0.31940000000000002</v>
      </c>
      <c r="Z10">
        <v>0.32</v>
      </c>
      <c r="AA10">
        <v>0.32979999999999998</v>
      </c>
      <c r="AB10">
        <v>0.33629999999999999</v>
      </c>
      <c r="AC10">
        <v>0.33910000000000001</v>
      </c>
      <c r="AD10">
        <v>0.34</v>
      </c>
      <c r="AE10">
        <v>0.27</v>
      </c>
      <c r="AF10">
        <v>0.39329999999999998</v>
      </c>
      <c r="AG10">
        <v>0.36849999999999999</v>
      </c>
      <c r="AH10">
        <v>0.34110000000000001</v>
      </c>
      <c r="AI10">
        <v>0.3427</v>
      </c>
      <c r="AJ10">
        <v>0.35160000000000002</v>
      </c>
      <c r="AK10">
        <v>0.35759999999999997</v>
      </c>
      <c r="AL10">
        <v>0.36030000000000001</v>
      </c>
      <c r="AM10">
        <v>0.36120000000000002</v>
      </c>
      <c r="AN10" s="2">
        <f>-(Table11[[#This Row],[A9]]-Table11[[#This Row],[B8]])</f>
        <v>-2.8200000000000003E-2</v>
      </c>
      <c r="AO10" s="2">
        <f>-(Table11[[#This Row],[A9]]-Table11[[#This Row],[C8]])</f>
        <v>-1.8199999999999994E-2</v>
      </c>
      <c r="AP10" s="2">
        <f>-(Table11[[#This Row],[A9]]-Table11[[#This Row],[D8]])</f>
        <v>3.0000000000000027E-3</v>
      </c>
      <c r="AQ10" s="2">
        <f>-(Table11[[#This Row],[B8]]-Table11[[#This Row],[C8]])</f>
        <v>1.0000000000000009E-2</v>
      </c>
      <c r="AR10" s="2">
        <f>-(Table11[[#This Row],[B8]]-Table11[[#This Row],[D8]])</f>
        <v>3.1200000000000006E-2</v>
      </c>
      <c r="BB10" t="s">
        <v>7</v>
      </c>
      <c r="BC10">
        <v>0.8276</v>
      </c>
      <c r="BD10">
        <v>0.7389</v>
      </c>
      <c r="BE10">
        <v>0.77259999999999995</v>
      </c>
      <c r="BF10">
        <v>0.84330000000000005</v>
      </c>
      <c r="BG10">
        <v>0.1603</v>
      </c>
      <c r="BH10">
        <v>0.34570000000000001</v>
      </c>
      <c r="BI10">
        <v>0.90259999999999996</v>
      </c>
      <c r="BJ10">
        <v>0.52800000000000002</v>
      </c>
      <c r="BK10">
        <v>0.79520000000000002</v>
      </c>
      <c r="BL10">
        <v>0.73760000000000003</v>
      </c>
      <c r="BM10">
        <v>0.83720000000000006</v>
      </c>
      <c r="BN10">
        <v>0.93389999999999995</v>
      </c>
      <c r="BO10">
        <v>0.41139999999999999</v>
      </c>
      <c r="BP10">
        <v>0.65859999999999996</v>
      </c>
      <c r="BQ10">
        <v>0.65910000000000002</v>
      </c>
      <c r="BR10">
        <v>0.48049999999999998</v>
      </c>
      <c r="BS10">
        <v>0.75490000000000002</v>
      </c>
      <c r="BT10">
        <v>0.3609</v>
      </c>
      <c r="BU10">
        <v>0.65920000000000001</v>
      </c>
      <c r="BV10">
        <v>0.86629999999999996</v>
      </c>
      <c r="BW10">
        <v>0.65580000000000005</v>
      </c>
      <c r="BX10">
        <v>0.57899999999999996</v>
      </c>
      <c r="BY10">
        <v>0.16209999999999999</v>
      </c>
      <c r="BZ10">
        <v>0.67349999999999999</v>
      </c>
      <c r="CA10">
        <v>0.85319999999999996</v>
      </c>
      <c r="CB10">
        <v>0.89510000000000001</v>
      </c>
      <c r="CC10">
        <v>0.83720000000000006</v>
      </c>
      <c r="CD10">
        <v>0.76849999999999996</v>
      </c>
      <c r="CE10">
        <v>0.68810000000000004</v>
      </c>
      <c r="CF10">
        <v>0.78069999999999995</v>
      </c>
      <c r="CG10">
        <v>0.76459999999999995</v>
      </c>
      <c r="CH10">
        <v>0.86619999999999997</v>
      </c>
      <c r="CI10">
        <v>0.69399999999999995</v>
      </c>
      <c r="CJ10">
        <v>0.43120000000000003</v>
      </c>
      <c r="CK10">
        <v>0.91249999999999998</v>
      </c>
      <c r="CL10">
        <v>0.88</v>
      </c>
      <c r="CM10">
        <v>0.82809999999999995</v>
      </c>
      <c r="CN10">
        <v>0.91520000000000001</v>
      </c>
      <c r="CO10">
        <v>0.1908</v>
      </c>
      <c r="CP10">
        <v>0.39529999999999998</v>
      </c>
      <c r="CQ10">
        <v>0.80959999999999999</v>
      </c>
      <c r="CR10">
        <v>0.94630000000000003</v>
      </c>
      <c r="CS10">
        <v>0.44230000000000003</v>
      </c>
      <c r="CT10">
        <v>0.80120000000000002</v>
      </c>
      <c r="CU10">
        <v>0.68410000000000004</v>
      </c>
      <c r="CV10">
        <v>0.3569</v>
      </c>
      <c r="CW10">
        <v>0.72119999999999995</v>
      </c>
      <c r="CX10">
        <v>0.73909999999999998</v>
      </c>
      <c r="CY10">
        <v>0.90659999999999996</v>
      </c>
      <c r="CZ10">
        <v>0.755</v>
      </c>
      <c r="DA10">
        <v>0.65910000000000002</v>
      </c>
      <c r="DB10">
        <v>0.35599999999999998</v>
      </c>
      <c r="DC10">
        <v>0.8276</v>
      </c>
      <c r="DD10">
        <v>0.68440000000000001</v>
      </c>
      <c r="DE10">
        <v>0.72150000000000003</v>
      </c>
      <c r="DF10">
        <v>0.65910000000000002</v>
      </c>
      <c r="DG10">
        <v>0.64029999999999998</v>
      </c>
      <c r="DH10">
        <v>0.61439999999999995</v>
      </c>
      <c r="DI10">
        <v>0.65900000000000003</v>
      </c>
      <c r="DJ10">
        <v>0.90859999999999996</v>
      </c>
      <c r="DK10">
        <v>0.65910000000000002</v>
      </c>
      <c r="DL10">
        <v>0.54359999999999997</v>
      </c>
      <c r="DM10">
        <v>0.68369999999999997</v>
      </c>
      <c r="DN10">
        <v>0.69120000000000004</v>
      </c>
      <c r="DO10">
        <v>0.71479999999999999</v>
      </c>
      <c r="DP10">
        <v>0.65900000000000003</v>
      </c>
      <c r="DQ10">
        <v>0.65900000000000003</v>
      </c>
      <c r="DR10">
        <v>0.74950000000000006</v>
      </c>
      <c r="DS10">
        <v>0.65900000000000003</v>
      </c>
      <c r="DT10">
        <v>0.51749999999999996</v>
      </c>
    </row>
    <row r="11" spans="1:124" x14ac:dyDescent="0.3">
      <c r="A11" t="s">
        <v>112</v>
      </c>
      <c r="B11" t="s">
        <v>179</v>
      </c>
      <c r="C11">
        <v>0.41</v>
      </c>
      <c r="D11">
        <v>0.63649999999999995</v>
      </c>
      <c r="E11">
        <v>0.69389999999999996</v>
      </c>
      <c r="F11">
        <v>0.70979999999999999</v>
      </c>
      <c r="G11">
        <v>0.71379999999999999</v>
      </c>
      <c r="H11">
        <v>0.71479999999999999</v>
      </c>
      <c r="I11">
        <v>0.71489999999999998</v>
      </c>
      <c r="J11">
        <v>0.71499999999999997</v>
      </c>
      <c r="K11">
        <v>0.71489999999999998</v>
      </c>
      <c r="L11">
        <v>0.71489999999999998</v>
      </c>
      <c r="M11">
        <v>0.41</v>
      </c>
      <c r="N11">
        <v>0.63649999999999995</v>
      </c>
      <c r="O11">
        <v>0.69389999999999996</v>
      </c>
      <c r="P11">
        <v>0.70730000000000004</v>
      </c>
      <c r="Q11">
        <v>0.71040000000000003</v>
      </c>
      <c r="R11">
        <v>0.71099999999999997</v>
      </c>
      <c r="S11">
        <v>0.71089999999999998</v>
      </c>
      <c r="T11">
        <v>0.71079999999999999</v>
      </c>
      <c r="U11">
        <v>0.71079999999999999</v>
      </c>
      <c r="V11">
        <v>0.41</v>
      </c>
      <c r="W11">
        <v>0.63649999999999995</v>
      </c>
      <c r="X11">
        <v>0.69489999999999996</v>
      </c>
      <c r="Y11">
        <v>0.7087</v>
      </c>
      <c r="Z11">
        <v>0.71189999999999998</v>
      </c>
      <c r="AA11">
        <v>0.71250000000000002</v>
      </c>
      <c r="AB11">
        <v>0.71250000000000002</v>
      </c>
      <c r="AC11">
        <v>0.71240000000000003</v>
      </c>
      <c r="AD11">
        <v>0.71240000000000003</v>
      </c>
      <c r="AE11">
        <v>0.41</v>
      </c>
      <c r="AF11">
        <v>0.63649999999999995</v>
      </c>
      <c r="AG11">
        <v>0.69699999999999995</v>
      </c>
      <c r="AH11">
        <v>0.71140000000000003</v>
      </c>
      <c r="AI11">
        <v>0.71479999999999999</v>
      </c>
      <c r="AJ11">
        <v>0.71540000000000004</v>
      </c>
      <c r="AK11">
        <v>0.71550000000000002</v>
      </c>
      <c r="AL11">
        <v>0.71540000000000004</v>
      </c>
      <c r="AM11">
        <v>0.71540000000000004</v>
      </c>
      <c r="AN11" s="2">
        <f>-(Table11[[#This Row],[A9]]-Table11[[#This Row],[B8]])</f>
        <v>-4.0999999999999925E-3</v>
      </c>
      <c r="AO11" s="2">
        <f>-(Table11[[#This Row],[A9]]-Table11[[#This Row],[C8]])</f>
        <v>-2.4999999999999467E-3</v>
      </c>
      <c r="AP11" s="2">
        <f>-(Table11[[#This Row],[A9]]-Table11[[#This Row],[D8]])</f>
        <v>5.0000000000005596E-4</v>
      </c>
      <c r="AQ11" s="2">
        <f>-(Table11[[#This Row],[B8]]-Table11[[#This Row],[C8]])</f>
        <v>1.6000000000000458E-3</v>
      </c>
      <c r="AR11" s="2">
        <f>-(Table11[[#This Row],[B8]]-Table11[[#This Row],[D8]])</f>
        <v>4.6000000000000485E-3</v>
      </c>
      <c r="BB11" t="s">
        <v>8</v>
      </c>
      <c r="BC11">
        <v>0.82730000000000004</v>
      </c>
      <c r="BD11">
        <v>0.73819999999999997</v>
      </c>
      <c r="BE11">
        <v>0.77359999999999995</v>
      </c>
      <c r="BF11">
        <v>0.84340000000000004</v>
      </c>
      <c r="BG11">
        <v>0.16350000000000001</v>
      </c>
      <c r="BH11">
        <v>0.35349999999999998</v>
      </c>
      <c r="BI11">
        <v>0.90290000000000004</v>
      </c>
      <c r="BJ11">
        <v>0.52729999999999999</v>
      </c>
      <c r="BK11">
        <v>0.79039999999999999</v>
      </c>
      <c r="BL11">
        <v>0.73750000000000004</v>
      </c>
      <c r="BM11">
        <v>0.83750000000000002</v>
      </c>
      <c r="BN11">
        <v>0.93359999999999999</v>
      </c>
      <c r="BO11">
        <v>0.4098</v>
      </c>
      <c r="BP11">
        <v>0.65900000000000003</v>
      </c>
      <c r="BQ11">
        <v>0.65910000000000002</v>
      </c>
      <c r="BR11">
        <v>0.47860000000000003</v>
      </c>
      <c r="BS11">
        <v>0.75480000000000003</v>
      </c>
      <c r="BT11">
        <v>0.3619</v>
      </c>
      <c r="BU11">
        <v>0.65910000000000002</v>
      </c>
      <c r="BV11">
        <v>0.86519999999999997</v>
      </c>
      <c r="BW11">
        <v>0.65049999999999997</v>
      </c>
      <c r="BX11">
        <v>0.57789999999999997</v>
      </c>
      <c r="BY11">
        <v>0.1608</v>
      </c>
      <c r="BZ11">
        <v>0.67279999999999995</v>
      </c>
      <c r="CA11">
        <v>0.85409999999999997</v>
      </c>
      <c r="CB11">
        <v>0.89549999999999996</v>
      </c>
      <c r="CC11">
        <v>0.83750000000000002</v>
      </c>
      <c r="CD11">
        <v>0.76870000000000005</v>
      </c>
      <c r="CE11">
        <v>0.68799999999999994</v>
      </c>
      <c r="CF11">
        <v>0.77759999999999996</v>
      </c>
      <c r="CG11">
        <v>0.76449999999999996</v>
      </c>
      <c r="CH11">
        <v>0.86670000000000003</v>
      </c>
      <c r="CI11">
        <v>0.69440000000000002</v>
      </c>
      <c r="CJ11">
        <v>0.4284</v>
      </c>
      <c r="CK11">
        <v>0.91379999999999995</v>
      </c>
      <c r="CL11">
        <v>0.88049999999999995</v>
      </c>
      <c r="CM11">
        <v>0.82879999999999998</v>
      </c>
      <c r="CN11">
        <v>0.91549999999999998</v>
      </c>
      <c r="CO11">
        <v>0.19339999999999999</v>
      </c>
      <c r="CP11">
        <v>0.3962</v>
      </c>
      <c r="CQ11">
        <v>0.80940000000000001</v>
      </c>
      <c r="CR11">
        <v>0.94650000000000001</v>
      </c>
      <c r="CS11">
        <v>0.44240000000000002</v>
      </c>
      <c r="CT11">
        <v>0.80100000000000005</v>
      </c>
      <c r="CU11">
        <v>0.68469999999999998</v>
      </c>
      <c r="CV11">
        <v>0.35770000000000002</v>
      </c>
      <c r="CW11">
        <v>0.72150000000000003</v>
      </c>
      <c r="CX11">
        <v>0.73919999999999997</v>
      </c>
      <c r="CY11">
        <v>0.90680000000000005</v>
      </c>
      <c r="CZ11">
        <v>0.75470000000000004</v>
      </c>
      <c r="DA11">
        <v>0.65910000000000002</v>
      </c>
      <c r="DB11">
        <v>0.35399999999999998</v>
      </c>
      <c r="DC11">
        <v>0.82730000000000004</v>
      </c>
      <c r="DD11">
        <v>0.68630000000000002</v>
      </c>
      <c r="DE11">
        <v>0.72170000000000001</v>
      </c>
      <c r="DF11">
        <v>0.65910000000000002</v>
      </c>
      <c r="DG11">
        <v>0.64090000000000003</v>
      </c>
      <c r="DH11">
        <v>0.61460000000000004</v>
      </c>
      <c r="DI11">
        <v>0.65900000000000003</v>
      </c>
      <c r="DJ11">
        <v>0.90739999999999998</v>
      </c>
      <c r="DK11">
        <v>0.65910000000000002</v>
      </c>
      <c r="DL11">
        <v>0.54769999999999996</v>
      </c>
      <c r="DM11">
        <v>0.68259999999999998</v>
      </c>
      <c r="DN11">
        <v>0.69140000000000001</v>
      </c>
      <c r="DO11">
        <v>0.71489999999999998</v>
      </c>
      <c r="DP11">
        <v>0.65900000000000003</v>
      </c>
      <c r="DQ11">
        <v>0.65900000000000003</v>
      </c>
      <c r="DR11">
        <v>0.74590000000000001</v>
      </c>
      <c r="DS11">
        <v>0.65900000000000003</v>
      </c>
      <c r="DT11">
        <v>0.51529999999999998</v>
      </c>
    </row>
    <row r="12" spans="1:124" x14ac:dyDescent="0.3">
      <c r="A12" t="s">
        <v>55</v>
      </c>
      <c r="B12" t="s">
        <v>123</v>
      </c>
      <c r="C12">
        <v>0.71</v>
      </c>
      <c r="D12">
        <v>0.78559999999999997</v>
      </c>
      <c r="E12">
        <v>0.88990000000000002</v>
      </c>
      <c r="F12">
        <v>0.90459999999999996</v>
      </c>
      <c r="G12">
        <v>0.90300000000000002</v>
      </c>
      <c r="H12">
        <v>0.90259999999999996</v>
      </c>
      <c r="I12">
        <v>0.90290000000000004</v>
      </c>
      <c r="J12">
        <v>0.9032</v>
      </c>
      <c r="K12">
        <v>0.90339999999999998</v>
      </c>
      <c r="L12">
        <v>0.90339999999999998</v>
      </c>
      <c r="M12">
        <v>0.71</v>
      </c>
      <c r="N12">
        <v>0.78559999999999997</v>
      </c>
      <c r="O12">
        <v>0.90259999999999996</v>
      </c>
      <c r="P12">
        <v>0.91979999999999995</v>
      </c>
      <c r="Q12">
        <v>0.91920000000000002</v>
      </c>
      <c r="R12">
        <v>0.91920000000000002</v>
      </c>
      <c r="S12">
        <v>0.91990000000000005</v>
      </c>
      <c r="T12">
        <v>0.92020000000000002</v>
      </c>
      <c r="U12">
        <v>0.9204</v>
      </c>
      <c r="V12">
        <v>0.71</v>
      </c>
      <c r="W12">
        <v>0.77600000000000002</v>
      </c>
      <c r="X12">
        <v>0.89559999999999995</v>
      </c>
      <c r="Y12">
        <v>0.91420000000000001</v>
      </c>
      <c r="Z12">
        <v>0.91359999999999997</v>
      </c>
      <c r="AA12">
        <v>0.91349999999999998</v>
      </c>
      <c r="AB12">
        <v>0.91410000000000002</v>
      </c>
      <c r="AC12">
        <v>0.91439999999999999</v>
      </c>
      <c r="AD12">
        <v>0.91459999999999997</v>
      </c>
      <c r="AE12">
        <v>0.71</v>
      </c>
      <c r="AF12">
        <v>0.75560000000000005</v>
      </c>
      <c r="AG12">
        <v>0.87960000000000005</v>
      </c>
      <c r="AH12">
        <v>0.90110000000000001</v>
      </c>
      <c r="AI12">
        <v>0.90069999999999995</v>
      </c>
      <c r="AJ12">
        <v>0.90029999999999999</v>
      </c>
      <c r="AK12">
        <v>0.90069999999999995</v>
      </c>
      <c r="AL12">
        <v>0.90100000000000002</v>
      </c>
      <c r="AM12">
        <v>0.9012</v>
      </c>
      <c r="AN12" s="2">
        <f>-(Table11[[#This Row],[A9]]-Table11[[#This Row],[B8]])</f>
        <v>1.7000000000000015E-2</v>
      </c>
      <c r="AO12" s="2">
        <f>-(Table11[[#This Row],[A9]]-Table11[[#This Row],[C8]])</f>
        <v>1.1199999999999988E-2</v>
      </c>
      <c r="AP12" s="2">
        <f>-(Table11[[#This Row],[A9]]-Table11[[#This Row],[D8]])</f>
        <v>-2.1999999999999797E-3</v>
      </c>
      <c r="AQ12" s="2">
        <f>-(Table11[[#This Row],[B8]]-Table11[[#This Row],[C8]])</f>
        <v>-5.8000000000000274E-3</v>
      </c>
      <c r="AR12" s="2">
        <f>-(Table11[[#This Row],[B8]]-Table11[[#This Row],[D8]])</f>
        <v>-1.9199999999999995E-2</v>
      </c>
      <c r="BB12" t="s">
        <v>9</v>
      </c>
      <c r="BC12">
        <v>0.82709999999999995</v>
      </c>
      <c r="BD12">
        <v>0.73799999999999999</v>
      </c>
      <c r="BE12">
        <v>0.77390000000000003</v>
      </c>
      <c r="BF12">
        <v>0.84340000000000004</v>
      </c>
      <c r="BG12">
        <v>0.1648</v>
      </c>
      <c r="BH12">
        <v>0.35680000000000001</v>
      </c>
      <c r="BI12">
        <v>0.9032</v>
      </c>
      <c r="BJ12">
        <v>0.52710000000000001</v>
      </c>
      <c r="BK12">
        <v>0.78900000000000003</v>
      </c>
      <c r="BL12">
        <v>0.73750000000000004</v>
      </c>
      <c r="BM12">
        <v>0.83760000000000001</v>
      </c>
      <c r="BN12">
        <v>0.9335</v>
      </c>
      <c r="BO12">
        <v>0.40910000000000002</v>
      </c>
      <c r="BP12">
        <v>0.65900000000000003</v>
      </c>
      <c r="BQ12">
        <v>0.65900000000000003</v>
      </c>
      <c r="BR12">
        <v>0.47789999999999999</v>
      </c>
      <c r="BS12">
        <v>0.75470000000000004</v>
      </c>
      <c r="BT12">
        <v>0.36249999999999999</v>
      </c>
      <c r="BU12">
        <v>0.65910000000000002</v>
      </c>
      <c r="BV12">
        <v>0.86499999999999999</v>
      </c>
      <c r="BW12">
        <v>0.64929999999999999</v>
      </c>
      <c r="BX12">
        <v>0.5776</v>
      </c>
      <c r="BY12">
        <v>0.16139999999999999</v>
      </c>
      <c r="BZ12">
        <v>0.67259999999999998</v>
      </c>
      <c r="CA12">
        <v>0.85429999999999995</v>
      </c>
      <c r="CB12">
        <v>0.89559999999999995</v>
      </c>
      <c r="CC12">
        <v>0.83760000000000001</v>
      </c>
      <c r="CD12">
        <v>0.76880000000000004</v>
      </c>
      <c r="CE12">
        <v>0.68789999999999996</v>
      </c>
      <c r="CF12">
        <v>0.77659999999999996</v>
      </c>
      <c r="CG12">
        <v>0.76449999999999996</v>
      </c>
      <c r="CH12">
        <v>0.86680000000000001</v>
      </c>
      <c r="CI12">
        <v>0.69450000000000001</v>
      </c>
      <c r="CJ12">
        <v>0.42770000000000002</v>
      </c>
      <c r="CK12">
        <v>0.91400000000000003</v>
      </c>
      <c r="CL12">
        <v>0.88070000000000004</v>
      </c>
      <c r="CM12">
        <v>0.82899999999999996</v>
      </c>
      <c r="CN12">
        <v>0.91549999999999998</v>
      </c>
      <c r="CO12">
        <v>0.1943</v>
      </c>
      <c r="CP12">
        <v>0.3962</v>
      </c>
      <c r="CQ12">
        <v>0.80930000000000002</v>
      </c>
      <c r="CR12">
        <v>0.94650000000000001</v>
      </c>
      <c r="CS12">
        <v>0.44259999999999999</v>
      </c>
      <c r="CT12">
        <v>0.80079999999999996</v>
      </c>
      <c r="CU12">
        <v>0.68479999999999996</v>
      </c>
      <c r="CV12">
        <v>0.35820000000000002</v>
      </c>
      <c r="CW12">
        <v>0.72150000000000003</v>
      </c>
      <c r="CX12">
        <v>0.73909999999999998</v>
      </c>
      <c r="CY12">
        <v>0.90680000000000005</v>
      </c>
      <c r="CZ12">
        <v>0.75449999999999995</v>
      </c>
      <c r="DA12">
        <v>0.65900000000000003</v>
      </c>
      <c r="DB12">
        <v>0.35349999999999998</v>
      </c>
      <c r="DC12">
        <v>0.82709999999999995</v>
      </c>
      <c r="DD12">
        <v>0.68659999999999999</v>
      </c>
      <c r="DE12">
        <v>0.72189999999999999</v>
      </c>
      <c r="DF12">
        <v>0.65900000000000003</v>
      </c>
      <c r="DG12">
        <v>0.64129999999999998</v>
      </c>
      <c r="DH12">
        <v>0.61470000000000002</v>
      </c>
      <c r="DI12">
        <v>0.65900000000000003</v>
      </c>
      <c r="DJ12">
        <v>0.90710000000000002</v>
      </c>
      <c r="DK12">
        <v>0.65910000000000002</v>
      </c>
      <c r="DL12">
        <v>0.5494</v>
      </c>
      <c r="DM12">
        <v>0.68220000000000003</v>
      </c>
      <c r="DN12">
        <v>0.69140000000000001</v>
      </c>
      <c r="DO12">
        <v>0.71499999999999997</v>
      </c>
      <c r="DP12">
        <v>0.65900000000000003</v>
      </c>
      <c r="DQ12">
        <v>0.65900000000000003</v>
      </c>
      <c r="DR12">
        <v>0.74470000000000003</v>
      </c>
      <c r="DS12">
        <v>0.65900000000000003</v>
      </c>
      <c r="DT12">
        <v>0.51459999999999995</v>
      </c>
    </row>
    <row r="13" spans="1:124" x14ac:dyDescent="0.3">
      <c r="A13" t="s">
        <v>56</v>
      </c>
      <c r="B13" t="s">
        <v>124</v>
      </c>
      <c r="C13">
        <v>0.5</v>
      </c>
      <c r="D13">
        <v>0.56220000000000003</v>
      </c>
      <c r="E13">
        <v>0.54900000000000004</v>
      </c>
      <c r="F13">
        <v>0.53559999999999997</v>
      </c>
      <c r="G13">
        <v>0.53</v>
      </c>
      <c r="H13">
        <v>0.52800000000000002</v>
      </c>
      <c r="I13">
        <v>0.52729999999999999</v>
      </c>
      <c r="J13">
        <v>0.52710000000000001</v>
      </c>
      <c r="K13">
        <v>0.52700000000000002</v>
      </c>
      <c r="L13">
        <v>0.52700000000000002</v>
      </c>
      <c r="M13">
        <v>0.5</v>
      </c>
      <c r="N13">
        <v>0.56220000000000003</v>
      </c>
      <c r="O13">
        <v>0.54900000000000004</v>
      </c>
      <c r="P13">
        <v>0.53559999999999997</v>
      </c>
      <c r="Q13">
        <v>0.52990000000000004</v>
      </c>
      <c r="R13">
        <v>0.52790000000000004</v>
      </c>
      <c r="S13">
        <v>0.5272</v>
      </c>
      <c r="T13">
        <v>0.52700000000000002</v>
      </c>
      <c r="U13">
        <v>0.52700000000000002</v>
      </c>
      <c r="V13">
        <v>0.5</v>
      </c>
      <c r="W13">
        <v>0.56220000000000003</v>
      </c>
      <c r="X13">
        <v>0.54900000000000004</v>
      </c>
      <c r="Y13">
        <v>0.53559999999999997</v>
      </c>
      <c r="Z13">
        <v>0.52990000000000004</v>
      </c>
      <c r="AA13">
        <v>0.52790000000000004</v>
      </c>
      <c r="AB13">
        <v>0.5272</v>
      </c>
      <c r="AC13">
        <v>0.52700000000000002</v>
      </c>
      <c r="AD13">
        <v>0.52700000000000002</v>
      </c>
      <c r="AE13">
        <v>0.5</v>
      </c>
      <c r="AF13">
        <v>0.56220000000000003</v>
      </c>
      <c r="AG13">
        <v>0.54900000000000004</v>
      </c>
      <c r="AH13">
        <v>0.53569999999999995</v>
      </c>
      <c r="AI13">
        <v>0.53</v>
      </c>
      <c r="AJ13">
        <v>0.52800000000000002</v>
      </c>
      <c r="AK13">
        <v>0.52729999999999999</v>
      </c>
      <c r="AL13">
        <v>0.52710000000000001</v>
      </c>
      <c r="AM13">
        <v>0.52710000000000001</v>
      </c>
      <c r="AN13" s="2">
        <f>-(Table11[[#This Row],[A9]]-Table11[[#This Row],[B8]])</f>
        <v>0</v>
      </c>
      <c r="AO13" s="2">
        <f>-(Table11[[#This Row],[A9]]-Table11[[#This Row],[C8]])</f>
        <v>0</v>
      </c>
      <c r="AP13" s="2">
        <f>-(Table11[[#This Row],[A9]]-Table11[[#This Row],[D8]])</f>
        <v>9.9999999999988987E-5</v>
      </c>
      <c r="AQ13" s="2">
        <f>-(Table11[[#This Row],[B8]]-Table11[[#This Row],[C8]])</f>
        <v>0</v>
      </c>
      <c r="AR13" s="2">
        <f>-(Table11[[#This Row],[B8]]-Table11[[#This Row],[D8]])</f>
        <v>9.9999999999988987E-5</v>
      </c>
      <c r="BB13" t="s">
        <v>10</v>
      </c>
      <c r="BC13">
        <v>0.82709999999999995</v>
      </c>
      <c r="BD13">
        <v>0.7379</v>
      </c>
      <c r="BE13">
        <v>0.77400000000000002</v>
      </c>
      <c r="BF13">
        <v>0.84340000000000004</v>
      </c>
      <c r="BG13">
        <v>0.1651</v>
      </c>
      <c r="BH13">
        <v>0.3579</v>
      </c>
      <c r="BI13">
        <v>0.90339999999999998</v>
      </c>
      <c r="BJ13">
        <v>0.52700000000000002</v>
      </c>
      <c r="BK13">
        <v>0.78879999999999995</v>
      </c>
      <c r="BL13">
        <v>0.73740000000000006</v>
      </c>
      <c r="BM13">
        <v>0.83760000000000001</v>
      </c>
      <c r="BN13">
        <v>0.9335</v>
      </c>
      <c r="BO13">
        <v>0.40889999999999999</v>
      </c>
      <c r="BP13">
        <v>0.65900000000000003</v>
      </c>
      <c r="BQ13">
        <v>0.65900000000000003</v>
      </c>
      <c r="BR13">
        <v>0.47770000000000001</v>
      </c>
      <c r="BS13">
        <v>0.75470000000000004</v>
      </c>
      <c r="BT13">
        <v>0.36280000000000001</v>
      </c>
      <c r="BU13">
        <v>0.65900000000000003</v>
      </c>
      <c r="BV13">
        <v>0.86499999999999999</v>
      </c>
      <c r="BW13">
        <v>0.6492</v>
      </c>
      <c r="BX13">
        <v>0.57750000000000001</v>
      </c>
      <c r="BY13">
        <v>0.1618</v>
      </c>
      <c r="BZ13">
        <v>0.67249999999999999</v>
      </c>
      <c r="CA13">
        <v>0.85440000000000005</v>
      </c>
      <c r="CB13">
        <v>0.89570000000000005</v>
      </c>
      <c r="CC13">
        <v>0.83760000000000001</v>
      </c>
      <c r="CD13">
        <v>0.76880000000000004</v>
      </c>
      <c r="CE13">
        <v>0.68789999999999996</v>
      </c>
      <c r="CF13">
        <v>0.77649999999999997</v>
      </c>
      <c r="CG13">
        <v>0.76439999999999997</v>
      </c>
      <c r="CH13">
        <v>0.8669</v>
      </c>
      <c r="CI13">
        <v>0.6946</v>
      </c>
      <c r="CJ13">
        <v>0.42770000000000002</v>
      </c>
      <c r="CK13">
        <v>0.91400000000000003</v>
      </c>
      <c r="CL13">
        <v>0.88070000000000004</v>
      </c>
      <c r="CM13">
        <v>0.82909999999999995</v>
      </c>
      <c r="CN13">
        <v>0.91549999999999998</v>
      </c>
      <c r="CO13">
        <v>0.19450000000000001</v>
      </c>
      <c r="CP13">
        <v>0.39610000000000001</v>
      </c>
      <c r="CQ13">
        <v>0.80930000000000002</v>
      </c>
      <c r="CR13">
        <v>0.94650000000000001</v>
      </c>
      <c r="CS13">
        <v>0.44259999999999999</v>
      </c>
      <c r="CT13">
        <v>0.80079999999999996</v>
      </c>
      <c r="CU13">
        <v>0.68489999999999995</v>
      </c>
      <c r="CV13">
        <v>0.35849999999999999</v>
      </c>
      <c r="CW13">
        <v>0.72160000000000002</v>
      </c>
      <c r="CX13">
        <v>0.73909999999999998</v>
      </c>
      <c r="CY13">
        <v>0.90680000000000005</v>
      </c>
      <c r="CZ13">
        <v>0.75439999999999996</v>
      </c>
      <c r="DA13">
        <v>0.65900000000000003</v>
      </c>
      <c r="DB13">
        <v>0.35349999999999998</v>
      </c>
      <c r="DC13">
        <v>0.82709999999999995</v>
      </c>
      <c r="DD13">
        <v>0.6865</v>
      </c>
      <c r="DE13">
        <v>0.72199999999999998</v>
      </c>
      <c r="DF13">
        <v>0.65900000000000003</v>
      </c>
      <c r="DG13">
        <v>0.64149999999999996</v>
      </c>
      <c r="DH13">
        <v>0.61470000000000002</v>
      </c>
      <c r="DI13">
        <v>0.65900000000000003</v>
      </c>
      <c r="DJ13">
        <v>0.90700000000000003</v>
      </c>
      <c r="DK13">
        <v>0.65900000000000003</v>
      </c>
      <c r="DL13">
        <v>0.55000000000000004</v>
      </c>
      <c r="DM13">
        <v>0.68210000000000004</v>
      </c>
      <c r="DN13">
        <v>0.69140000000000001</v>
      </c>
      <c r="DO13">
        <v>0.71489999999999998</v>
      </c>
      <c r="DP13">
        <v>0.65900000000000003</v>
      </c>
      <c r="DQ13">
        <v>0.65900000000000003</v>
      </c>
      <c r="DR13">
        <v>0.74439999999999995</v>
      </c>
      <c r="DS13">
        <v>0.65900000000000003</v>
      </c>
      <c r="DT13">
        <v>0.51439999999999997</v>
      </c>
    </row>
    <row r="14" spans="1:124" x14ac:dyDescent="0.3">
      <c r="A14" t="s">
        <v>57</v>
      </c>
      <c r="B14" t="s">
        <v>125</v>
      </c>
      <c r="C14">
        <v>0.5</v>
      </c>
      <c r="D14">
        <v>0.80979999999999996</v>
      </c>
      <c r="E14">
        <v>0.84560000000000002</v>
      </c>
      <c r="F14">
        <v>0.83189999999999997</v>
      </c>
      <c r="G14">
        <v>0.80840000000000001</v>
      </c>
      <c r="H14">
        <v>0.79520000000000002</v>
      </c>
      <c r="I14">
        <v>0.79039999999999999</v>
      </c>
      <c r="J14">
        <v>0.78900000000000003</v>
      </c>
      <c r="K14">
        <v>0.78879999999999995</v>
      </c>
      <c r="L14">
        <v>0.78879999999999995</v>
      </c>
      <c r="M14">
        <v>0.5</v>
      </c>
      <c r="N14">
        <v>0.80979999999999996</v>
      </c>
      <c r="O14">
        <v>0.83079999999999998</v>
      </c>
      <c r="P14">
        <v>0.81710000000000005</v>
      </c>
      <c r="Q14">
        <v>0.79300000000000004</v>
      </c>
      <c r="R14">
        <v>0.77669999999999995</v>
      </c>
      <c r="S14">
        <v>0.76970000000000005</v>
      </c>
      <c r="T14">
        <v>0.76749999999999996</v>
      </c>
      <c r="U14">
        <v>0.76700000000000002</v>
      </c>
      <c r="V14">
        <v>0.5</v>
      </c>
      <c r="W14">
        <v>0.81659999999999999</v>
      </c>
      <c r="X14">
        <v>0.83750000000000002</v>
      </c>
      <c r="Y14">
        <v>0.82240000000000002</v>
      </c>
      <c r="Z14">
        <v>0.79890000000000005</v>
      </c>
      <c r="AA14">
        <v>0.78380000000000005</v>
      </c>
      <c r="AB14">
        <v>0.77759999999999996</v>
      </c>
      <c r="AC14">
        <v>0.77569999999999995</v>
      </c>
      <c r="AD14">
        <v>0.77529999999999999</v>
      </c>
      <c r="AE14">
        <v>0.5</v>
      </c>
      <c r="AF14">
        <v>0.82989999999999997</v>
      </c>
      <c r="AG14">
        <v>0.85009999999999997</v>
      </c>
      <c r="AH14">
        <v>0.83220000000000005</v>
      </c>
      <c r="AI14">
        <v>0.81040000000000001</v>
      </c>
      <c r="AJ14">
        <v>0.79779999999999995</v>
      </c>
      <c r="AK14">
        <v>0.79290000000000005</v>
      </c>
      <c r="AL14">
        <v>0.79149999999999998</v>
      </c>
      <c r="AM14">
        <v>0.79120000000000001</v>
      </c>
      <c r="AN14" s="2">
        <f>-(Table11[[#This Row],[A9]]-Table11[[#This Row],[B8]])</f>
        <v>-2.1799999999999931E-2</v>
      </c>
      <c r="AO14" s="2">
        <f>-(Table11[[#This Row],[A9]]-Table11[[#This Row],[C8]])</f>
        <v>-1.3499999999999956E-2</v>
      </c>
      <c r="AP14" s="2">
        <f>-(Table11[[#This Row],[A9]]-Table11[[#This Row],[D8]])</f>
        <v>2.4000000000000687E-3</v>
      </c>
      <c r="AQ14" s="2">
        <f>-(Table11[[#This Row],[B8]]-Table11[[#This Row],[C8]])</f>
        <v>8.2999999999999741E-3</v>
      </c>
      <c r="AR14" s="2">
        <f>-(Table11[[#This Row],[B8]]-Table11[[#This Row],[D8]])</f>
        <v>2.4199999999999999E-2</v>
      </c>
      <c r="BB14" t="s">
        <v>11</v>
      </c>
      <c r="BC14">
        <v>0.82709999999999995</v>
      </c>
      <c r="BD14">
        <v>0.7379</v>
      </c>
      <c r="BE14">
        <v>0.77400000000000002</v>
      </c>
      <c r="BF14">
        <v>0.84340000000000004</v>
      </c>
      <c r="BG14">
        <v>0.16520000000000001</v>
      </c>
      <c r="BH14">
        <v>0.35820000000000002</v>
      </c>
      <c r="BI14">
        <v>0.90339999999999998</v>
      </c>
      <c r="BJ14">
        <v>0.52700000000000002</v>
      </c>
      <c r="BK14">
        <v>0.78879999999999995</v>
      </c>
      <c r="BL14">
        <v>0.73740000000000006</v>
      </c>
      <c r="BM14">
        <v>0.8377</v>
      </c>
      <c r="BN14">
        <v>0.9335</v>
      </c>
      <c r="BO14">
        <v>0.4088</v>
      </c>
      <c r="BP14">
        <v>0.65900000000000003</v>
      </c>
      <c r="BQ14">
        <v>0.65900000000000003</v>
      </c>
      <c r="BR14">
        <v>0.47760000000000002</v>
      </c>
      <c r="BS14">
        <v>0.75470000000000004</v>
      </c>
      <c r="BT14">
        <v>0.3629</v>
      </c>
      <c r="BU14">
        <v>0.65900000000000003</v>
      </c>
      <c r="BV14">
        <v>0.86499999999999999</v>
      </c>
      <c r="BW14">
        <v>0.6492</v>
      </c>
      <c r="BX14">
        <v>0.57750000000000001</v>
      </c>
      <c r="BY14">
        <v>0.16200000000000001</v>
      </c>
      <c r="BZ14">
        <v>0.67249999999999999</v>
      </c>
      <c r="CA14">
        <v>0.85440000000000005</v>
      </c>
      <c r="CB14">
        <v>0.89570000000000005</v>
      </c>
      <c r="CC14">
        <v>0.8377</v>
      </c>
      <c r="CD14">
        <v>0.76880000000000004</v>
      </c>
      <c r="CE14">
        <v>0.68789999999999996</v>
      </c>
      <c r="CF14">
        <v>0.77649999999999997</v>
      </c>
      <c r="CG14">
        <v>0.76439999999999997</v>
      </c>
      <c r="CH14">
        <v>0.8669</v>
      </c>
      <c r="CI14">
        <v>0.6946</v>
      </c>
      <c r="CJ14">
        <v>0.42770000000000002</v>
      </c>
      <c r="CK14">
        <v>0.91390000000000005</v>
      </c>
      <c r="CL14">
        <v>0.88070000000000004</v>
      </c>
      <c r="CM14">
        <v>0.82909999999999995</v>
      </c>
      <c r="CN14">
        <v>0.91549999999999998</v>
      </c>
      <c r="CO14">
        <v>0.19450000000000001</v>
      </c>
      <c r="CP14">
        <v>0.39600000000000002</v>
      </c>
      <c r="CQ14">
        <v>0.80930000000000002</v>
      </c>
      <c r="CR14">
        <v>0.94650000000000001</v>
      </c>
      <c r="CS14">
        <v>0.44269999999999998</v>
      </c>
      <c r="CT14">
        <v>0.80079999999999996</v>
      </c>
      <c r="CU14">
        <v>0.68489999999999995</v>
      </c>
      <c r="CV14">
        <v>0.35849999999999999</v>
      </c>
      <c r="CW14">
        <v>0.72160000000000002</v>
      </c>
      <c r="CX14">
        <v>0.73909999999999998</v>
      </c>
      <c r="CY14">
        <v>0.90680000000000005</v>
      </c>
      <c r="CZ14">
        <v>0.75439999999999996</v>
      </c>
      <c r="DA14">
        <v>0.65900000000000003</v>
      </c>
      <c r="DB14">
        <v>0.35349999999999998</v>
      </c>
      <c r="DC14">
        <v>0.82709999999999995</v>
      </c>
      <c r="DD14">
        <v>0.6865</v>
      </c>
      <c r="DE14">
        <v>0.72199999999999998</v>
      </c>
      <c r="DF14">
        <v>0.65900000000000003</v>
      </c>
      <c r="DG14">
        <v>0.64149999999999996</v>
      </c>
      <c r="DH14">
        <v>0.61470000000000002</v>
      </c>
      <c r="DI14">
        <v>0.65900000000000003</v>
      </c>
      <c r="DJ14">
        <v>0.90710000000000002</v>
      </c>
      <c r="DK14">
        <v>0.65900000000000003</v>
      </c>
      <c r="DL14">
        <v>0.55010000000000003</v>
      </c>
      <c r="DM14">
        <v>0.68200000000000005</v>
      </c>
      <c r="DN14">
        <v>0.69140000000000001</v>
      </c>
      <c r="DO14">
        <v>0.71489999999999998</v>
      </c>
      <c r="DP14">
        <v>0.65900000000000003</v>
      </c>
      <c r="DQ14">
        <v>0.65900000000000003</v>
      </c>
      <c r="DR14">
        <v>0.74439999999999995</v>
      </c>
      <c r="DS14">
        <v>0.65900000000000003</v>
      </c>
      <c r="DT14">
        <v>0.51439999999999997</v>
      </c>
    </row>
    <row r="15" spans="1:124" x14ac:dyDescent="0.3">
      <c r="A15" t="s">
        <v>58</v>
      </c>
      <c r="B15" t="s">
        <v>126</v>
      </c>
      <c r="C15">
        <v>0.45</v>
      </c>
      <c r="D15">
        <v>0.65700000000000003</v>
      </c>
      <c r="E15">
        <v>0.7228</v>
      </c>
      <c r="F15">
        <v>0.73529999999999995</v>
      </c>
      <c r="G15">
        <v>0.73740000000000006</v>
      </c>
      <c r="H15">
        <v>0.73760000000000003</v>
      </c>
      <c r="I15">
        <v>0.73750000000000004</v>
      </c>
      <c r="J15">
        <v>0.73750000000000004</v>
      </c>
      <c r="K15">
        <v>0.73740000000000006</v>
      </c>
      <c r="L15">
        <v>0.73740000000000006</v>
      </c>
      <c r="M15">
        <v>0.45</v>
      </c>
      <c r="N15">
        <v>0.65700000000000003</v>
      </c>
      <c r="O15">
        <v>0.7228</v>
      </c>
      <c r="P15">
        <v>0.73809999999999998</v>
      </c>
      <c r="Q15">
        <v>0.74150000000000005</v>
      </c>
      <c r="R15">
        <v>0.74209999999999998</v>
      </c>
      <c r="S15">
        <v>0.74219999999999997</v>
      </c>
      <c r="T15">
        <v>0.74229999999999996</v>
      </c>
      <c r="U15">
        <v>0.74229999999999996</v>
      </c>
      <c r="V15">
        <v>0.45</v>
      </c>
      <c r="W15">
        <v>0.65700000000000003</v>
      </c>
      <c r="X15">
        <v>0.72160000000000002</v>
      </c>
      <c r="Y15">
        <v>0.73650000000000004</v>
      </c>
      <c r="Z15">
        <v>0.73980000000000001</v>
      </c>
      <c r="AA15">
        <v>0.74050000000000005</v>
      </c>
      <c r="AB15">
        <v>0.74060000000000004</v>
      </c>
      <c r="AC15">
        <v>0.74060000000000004</v>
      </c>
      <c r="AD15">
        <v>0.74060000000000004</v>
      </c>
      <c r="AE15">
        <v>0.45</v>
      </c>
      <c r="AF15">
        <v>0.65700000000000003</v>
      </c>
      <c r="AG15">
        <v>0.71879999999999999</v>
      </c>
      <c r="AH15">
        <v>0.73270000000000002</v>
      </c>
      <c r="AI15">
        <v>0.73599999999999999</v>
      </c>
      <c r="AJ15">
        <v>0.73670000000000002</v>
      </c>
      <c r="AK15">
        <v>0.73680000000000001</v>
      </c>
      <c r="AL15">
        <v>0.73680000000000001</v>
      </c>
      <c r="AM15">
        <v>0.73680000000000001</v>
      </c>
      <c r="AN15" s="2">
        <f>-(Table11[[#This Row],[A9]]-Table11[[#This Row],[B8]])</f>
        <v>4.8999999999999044E-3</v>
      </c>
      <c r="AO15" s="2">
        <f>-(Table11[[#This Row],[A9]]-Table11[[#This Row],[C8]])</f>
        <v>3.1999999999999806E-3</v>
      </c>
      <c r="AP15" s="2">
        <f>-(Table11[[#This Row],[A9]]-Table11[[#This Row],[D8]])</f>
        <v>-6.0000000000004494E-4</v>
      </c>
      <c r="AQ15" s="2">
        <f>-(Table11[[#This Row],[B8]]-Table11[[#This Row],[C8]])</f>
        <v>-1.6999999999999238E-3</v>
      </c>
      <c r="AR15" s="2">
        <f>-(Table11[[#This Row],[B8]]-Table11[[#This Row],[D8]])</f>
        <v>-5.4999999999999494E-3</v>
      </c>
      <c r="BB15" t="s">
        <v>12</v>
      </c>
      <c r="BC15">
        <v>0.38</v>
      </c>
      <c r="BD15">
        <v>0.5</v>
      </c>
      <c r="BE15">
        <v>0.54</v>
      </c>
      <c r="BF15">
        <v>0.15</v>
      </c>
      <c r="BG15">
        <v>0.27</v>
      </c>
      <c r="BH15">
        <v>0.27</v>
      </c>
      <c r="BI15">
        <v>0.71</v>
      </c>
      <c r="BJ15">
        <v>0.5</v>
      </c>
      <c r="BK15">
        <v>0.5</v>
      </c>
      <c r="BL15">
        <v>0.45</v>
      </c>
      <c r="BM15">
        <v>0.5</v>
      </c>
      <c r="BN15">
        <v>0.3</v>
      </c>
      <c r="BO15">
        <v>0.33</v>
      </c>
      <c r="BP15">
        <v>0</v>
      </c>
      <c r="BQ15">
        <v>0.78</v>
      </c>
      <c r="BR15">
        <v>0.19</v>
      </c>
      <c r="BS15">
        <v>0.35</v>
      </c>
      <c r="BT15">
        <v>0.88</v>
      </c>
      <c r="BU15">
        <v>0.94</v>
      </c>
      <c r="BV15">
        <v>0.5</v>
      </c>
      <c r="BW15">
        <v>0.17</v>
      </c>
      <c r="BX15">
        <v>0.5</v>
      </c>
      <c r="BY15">
        <v>0.17</v>
      </c>
      <c r="BZ15">
        <v>0.5</v>
      </c>
      <c r="CA15">
        <v>0.4</v>
      </c>
      <c r="CB15">
        <v>0.25</v>
      </c>
      <c r="CC15">
        <v>0.5</v>
      </c>
      <c r="CD15">
        <v>0.5</v>
      </c>
      <c r="CE15">
        <v>0.85</v>
      </c>
      <c r="CF15">
        <v>0.77</v>
      </c>
      <c r="CG15">
        <v>0.5</v>
      </c>
      <c r="CH15">
        <v>0.2</v>
      </c>
      <c r="CI15">
        <v>0.78</v>
      </c>
      <c r="CJ15">
        <v>0</v>
      </c>
      <c r="CK15">
        <v>0.15</v>
      </c>
      <c r="CL15">
        <v>0.7</v>
      </c>
      <c r="CM15">
        <v>0.31</v>
      </c>
      <c r="CN15">
        <v>0.24</v>
      </c>
      <c r="CO15">
        <v>0.04</v>
      </c>
      <c r="CP15">
        <v>0.22</v>
      </c>
      <c r="CQ15">
        <v>0.76</v>
      </c>
      <c r="CR15">
        <v>0.5</v>
      </c>
      <c r="CS15">
        <v>0.59</v>
      </c>
      <c r="CT15">
        <v>0.36</v>
      </c>
      <c r="CU15">
        <v>0.01</v>
      </c>
      <c r="CV15">
        <v>0.55000000000000004</v>
      </c>
      <c r="CW15">
        <v>0.47</v>
      </c>
      <c r="CX15">
        <v>0.25</v>
      </c>
      <c r="CY15">
        <v>1</v>
      </c>
      <c r="CZ15">
        <v>0</v>
      </c>
      <c r="DA15">
        <v>0.7</v>
      </c>
      <c r="DB15">
        <v>0.33</v>
      </c>
      <c r="DC15">
        <v>0.75</v>
      </c>
      <c r="DD15">
        <v>0.11</v>
      </c>
      <c r="DE15">
        <v>0.16</v>
      </c>
      <c r="DF15">
        <v>0.7</v>
      </c>
      <c r="DG15">
        <v>0.75</v>
      </c>
      <c r="DH15">
        <v>0.45</v>
      </c>
      <c r="DI15">
        <v>0.53</v>
      </c>
      <c r="DJ15">
        <v>0.6</v>
      </c>
      <c r="DK15">
        <v>0.84</v>
      </c>
      <c r="DL15">
        <v>0.55000000000000004</v>
      </c>
      <c r="DM15">
        <v>0.78</v>
      </c>
      <c r="DN15">
        <v>0.5</v>
      </c>
      <c r="DO15">
        <v>0.41</v>
      </c>
      <c r="DP15">
        <v>0.5</v>
      </c>
      <c r="DQ15">
        <v>0.62</v>
      </c>
      <c r="DR15">
        <v>0.28000000000000003</v>
      </c>
      <c r="DS15">
        <v>0.6</v>
      </c>
      <c r="DT15">
        <v>1</v>
      </c>
    </row>
    <row r="16" spans="1:124" x14ac:dyDescent="0.3">
      <c r="A16" t="s">
        <v>59</v>
      </c>
      <c r="B16" t="s">
        <v>127</v>
      </c>
      <c r="C16">
        <v>0.5</v>
      </c>
      <c r="D16">
        <v>0.73109999999999997</v>
      </c>
      <c r="E16">
        <v>0.81279999999999997</v>
      </c>
      <c r="F16">
        <v>0.83109999999999995</v>
      </c>
      <c r="G16">
        <v>0.83589999999999998</v>
      </c>
      <c r="H16">
        <v>0.83720000000000006</v>
      </c>
      <c r="I16">
        <v>0.83750000000000002</v>
      </c>
      <c r="J16">
        <v>0.83760000000000001</v>
      </c>
      <c r="K16">
        <v>0.83760000000000001</v>
      </c>
      <c r="L16">
        <v>0.8377</v>
      </c>
      <c r="M16">
        <v>0.5</v>
      </c>
      <c r="N16">
        <v>0.73109999999999997</v>
      </c>
      <c r="O16">
        <v>0.81279999999999997</v>
      </c>
      <c r="P16">
        <v>0.83199999999999996</v>
      </c>
      <c r="Q16">
        <v>0.83660000000000001</v>
      </c>
      <c r="R16">
        <v>0.83779999999999999</v>
      </c>
      <c r="S16">
        <v>0.83809999999999996</v>
      </c>
      <c r="T16">
        <v>0.83819999999999995</v>
      </c>
      <c r="U16">
        <v>0.83819999999999995</v>
      </c>
      <c r="V16">
        <v>0.5</v>
      </c>
      <c r="W16">
        <v>0.73109999999999997</v>
      </c>
      <c r="X16">
        <v>0.81240000000000001</v>
      </c>
      <c r="Y16">
        <v>0.83179999999999998</v>
      </c>
      <c r="Z16">
        <v>0.83640000000000003</v>
      </c>
      <c r="AA16">
        <v>0.83760000000000001</v>
      </c>
      <c r="AB16">
        <v>0.83789999999999998</v>
      </c>
      <c r="AC16">
        <v>0.83799999999999997</v>
      </c>
      <c r="AD16">
        <v>0.83799999999999997</v>
      </c>
      <c r="AE16">
        <v>0.5</v>
      </c>
      <c r="AF16">
        <v>0.73109999999999997</v>
      </c>
      <c r="AG16">
        <v>0.81159999999999999</v>
      </c>
      <c r="AH16">
        <v>0.83109999999999995</v>
      </c>
      <c r="AI16">
        <v>0.83589999999999998</v>
      </c>
      <c r="AJ16">
        <v>0.83720000000000006</v>
      </c>
      <c r="AK16">
        <v>0.83750000000000002</v>
      </c>
      <c r="AL16">
        <v>0.83760000000000001</v>
      </c>
      <c r="AM16">
        <v>0.83760000000000001</v>
      </c>
      <c r="AN16" s="2">
        <f>-(Table11[[#This Row],[A9]]-Table11[[#This Row],[B8]])</f>
        <v>4.9999999999994493E-4</v>
      </c>
      <c r="AO16" s="2">
        <f>-(Table11[[#This Row],[A9]]-Table11[[#This Row],[C8]])</f>
        <v>2.9999999999996696E-4</v>
      </c>
      <c r="AP16" s="2">
        <f>-(Table11[[#This Row],[A9]]-Table11[[#This Row],[D8]])</f>
        <v>-9.9999999999988987E-5</v>
      </c>
      <c r="AQ16" s="2">
        <f>-(Table11[[#This Row],[B8]]-Table11[[#This Row],[C8]])</f>
        <v>-1.9999999999997797E-4</v>
      </c>
      <c r="AR16" s="2">
        <f>-(Table11[[#This Row],[B8]]-Table11[[#This Row],[D8]])</f>
        <v>-5.9999999999993392E-4</v>
      </c>
      <c r="BB16" t="s">
        <v>13</v>
      </c>
      <c r="BC16">
        <v>0.70679999999999998</v>
      </c>
      <c r="BD16">
        <v>0.75380000000000003</v>
      </c>
      <c r="BE16">
        <v>0.64910000000000001</v>
      </c>
      <c r="BF16">
        <v>0.60350000000000004</v>
      </c>
      <c r="BG16">
        <v>0.33</v>
      </c>
      <c r="BH16">
        <v>0.39329999999999998</v>
      </c>
      <c r="BI16">
        <v>0.78559999999999997</v>
      </c>
      <c r="BJ16">
        <v>0.56220000000000003</v>
      </c>
      <c r="BK16">
        <v>0.80979999999999996</v>
      </c>
      <c r="BL16">
        <v>0.65700000000000003</v>
      </c>
      <c r="BM16">
        <v>0.73109999999999997</v>
      </c>
      <c r="BN16">
        <v>0.76829999999999998</v>
      </c>
      <c r="BO16">
        <v>0.47</v>
      </c>
      <c r="BP16">
        <v>0.5</v>
      </c>
      <c r="BQ16">
        <v>0.68569999999999998</v>
      </c>
      <c r="BR16">
        <v>0.5232</v>
      </c>
      <c r="BS16">
        <v>0.64570000000000005</v>
      </c>
      <c r="BT16">
        <v>0.56769999999999998</v>
      </c>
      <c r="BU16">
        <v>0.71909999999999996</v>
      </c>
      <c r="BV16">
        <v>0.71740000000000004</v>
      </c>
      <c r="BW16">
        <v>0.61570000000000003</v>
      </c>
      <c r="BX16">
        <v>0.68069999999999997</v>
      </c>
      <c r="BY16">
        <v>0.3992</v>
      </c>
      <c r="BZ16">
        <v>0.57210000000000005</v>
      </c>
      <c r="CA16">
        <v>0.48630000000000001</v>
      </c>
      <c r="CB16">
        <v>0.73340000000000005</v>
      </c>
      <c r="CC16">
        <v>0.73109999999999997</v>
      </c>
      <c r="CD16">
        <v>0.74380000000000002</v>
      </c>
      <c r="CE16">
        <v>0.72450000000000003</v>
      </c>
      <c r="CF16">
        <v>0.88249999999999995</v>
      </c>
      <c r="CG16">
        <v>0.73299999999999998</v>
      </c>
      <c r="CH16">
        <v>0.60750000000000004</v>
      </c>
      <c r="CI16">
        <v>0.7006</v>
      </c>
      <c r="CJ16">
        <v>0.56610000000000005</v>
      </c>
      <c r="CK16">
        <v>0.15</v>
      </c>
      <c r="CL16">
        <v>0.84989999999999999</v>
      </c>
      <c r="CM16">
        <v>0.6502</v>
      </c>
      <c r="CN16">
        <v>0.79820000000000002</v>
      </c>
      <c r="CO16">
        <v>0.32719999999999999</v>
      </c>
      <c r="CP16">
        <v>0.35089999999999999</v>
      </c>
      <c r="CQ16">
        <v>0.71579999999999999</v>
      </c>
      <c r="CR16">
        <v>0.89570000000000005</v>
      </c>
      <c r="CS16">
        <v>0.5</v>
      </c>
      <c r="CT16">
        <v>0.68140000000000001</v>
      </c>
      <c r="CU16">
        <v>0.50619999999999998</v>
      </c>
      <c r="CV16">
        <v>0.58289999999999997</v>
      </c>
      <c r="CW16">
        <v>0.6502</v>
      </c>
      <c r="CX16">
        <v>0.57689999999999997</v>
      </c>
      <c r="CY16">
        <v>0.82199999999999995</v>
      </c>
      <c r="CZ16">
        <v>0.51870000000000005</v>
      </c>
      <c r="DA16">
        <v>0.66820000000000002</v>
      </c>
      <c r="DB16">
        <v>0.4975</v>
      </c>
      <c r="DC16">
        <v>0.77729999999999999</v>
      </c>
      <c r="DD16">
        <v>0.38109999999999999</v>
      </c>
      <c r="DE16">
        <v>0.62770000000000004</v>
      </c>
      <c r="DF16">
        <v>0.66820000000000002</v>
      </c>
      <c r="DG16">
        <v>0.69210000000000005</v>
      </c>
      <c r="DH16">
        <v>0.58660000000000001</v>
      </c>
      <c r="DI16">
        <v>0.62949999999999995</v>
      </c>
      <c r="DJ16">
        <v>0.82350000000000001</v>
      </c>
      <c r="DK16">
        <v>0.69850000000000001</v>
      </c>
      <c r="DL16">
        <v>0.60809999999999997</v>
      </c>
      <c r="DM16">
        <v>0.69299999999999995</v>
      </c>
      <c r="DN16">
        <v>0.63990000000000002</v>
      </c>
      <c r="DO16">
        <v>0.63649999999999995</v>
      </c>
      <c r="DP16">
        <v>0.62250000000000005</v>
      </c>
      <c r="DQ16">
        <v>0.6502</v>
      </c>
      <c r="DR16">
        <v>0.60250000000000004</v>
      </c>
      <c r="DS16">
        <v>0.64570000000000005</v>
      </c>
      <c r="DT16">
        <v>0.71609999999999996</v>
      </c>
    </row>
    <row r="17" spans="1:124" x14ac:dyDescent="0.3">
      <c r="A17" t="s">
        <v>60</v>
      </c>
      <c r="B17" t="s">
        <v>128</v>
      </c>
      <c r="C17">
        <v>0.3</v>
      </c>
      <c r="D17">
        <v>0.76829999999999998</v>
      </c>
      <c r="E17">
        <v>0.9194</v>
      </c>
      <c r="F17">
        <v>0.93389999999999995</v>
      </c>
      <c r="G17">
        <v>0.9345</v>
      </c>
      <c r="H17">
        <v>0.93389999999999995</v>
      </c>
      <c r="I17">
        <v>0.93359999999999999</v>
      </c>
      <c r="J17">
        <v>0.9335</v>
      </c>
      <c r="K17">
        <v>0.9335</v>
      </c>
      <c r="L17">
        <v>0.9335</v>
      </c>
      <c r="M17">
        <v>0.3</v>
      </c>
      <c r="N17">
        <v>0.76829999999999998</v>
      </c>
      <c r="O17">
        <v>0.91149999999999998</v>
      </c>
      <c r="P17">
        <v>0.92820000000000003</v>
      </c>
      <c r="Q17">
        <v>0.92869999999999997</v>
      </c>
      <c r="R17">
        <v>0.92779999999999996</v>
      </c>
      <c r="S17">
        <v>0.92730000000000001</v>
      </c>
      <c r="T17">
        <v>0.92720000000000002</v>
      </c>
      <c r="U17">
        <v>0.92710000000000004</v>
      </c>
      <c r="V17">
        <v>0.3</v>
      </c>
      <c r="W17">
        <v>0.77569999999999995</v>
      </c>
      <c r="X17">
        <v>0.91449999999999998</v>
      </c>
      <c r="Y17">
        <v>0.93049999999999999</v>
      </c>
      <c r="Z17">
        <v>0.93100000000000005</v>
      </c>
      <c r="AA17">
        <v>0.93020000000000003</v>
      </c>
      <c r="AB17">
        <v>0.92969999999999997</v>
      </c>
      <c r="AC17">
        <v>0.92959999999999998</v>
      </c>
      <c r="AD17">
        <v>0.92949999999999999</v>
      </c>
      <c r="AE17">
        <v>0.3</v>
      </c>
      <c r="AF17">
        <v>0.79020000000000001</v>
      </c>
      <c r="AG17">
        <v>0.9204</v>
      </c>
      <c r="AH17">
        <v>0.93479999999999996</v>
      </c>
      <c r="AI17">
        <v>0.93530000000000002</v>
      </c>
      <c r="AJ17">
        <v>0.93459999999999999</v>
      </c>
      <c r="AK17">
        <v>0.93430000000000002</v>
      </c>
      <c r="AL17">
        <v>0.93420000000000003</v>
      </c>
      <c r="AM17">
        <v>0.93420000000000003</v>
      </c>
      <c r="AN17" s="2">
        <f>-(Table11[[#This Row],[A9]]-Table11[[#This Row],[B8]])</f>
        <v>-6.3999999999999613E-3</v>
      </c>
      <c r="AO17" s="2">
        <f>-(Table11[[#This Row],[A9]]-Table11[[#This Row],[C8]])</f>
        <v>-4.0000000000000036E-3</v>
      </c>
      <c r="AP17" s="2">
        <f>-(Table11[[#This Row],[A9]]-Table11[[#This Row],[D8]])</f>
        <v>7.0000000000003393E-4</v>
      </c>
      <c r="AQ17" s="2">
        <f>-(Table11[[#This Row],[B8]]-Table11[[#This Row],[C8]])</f>
        <v>2.3999999999999577E-3</v>
      </c>
      <c r="AR17" s="2">
        <f>-(Table11[[#This Row],[B8]]-Table11[[#This Row],[D8]])</f>
        <v>7.0999999999999952E-3</v>
      </c>
      <c r="BB17" t="s">
        <v>14</v>
      </c>
      <c r="BC17">
        <v>0.81159999999999999</v>
      </c>
      <c r="BD17">
        <v>0.78380000000000005</v>
      </c>
      <c r="BE17">
        <v>0.67349999999999999</v>
      </c>
      <c r="BF17">
        <v>0.78500000000000003</v>
      </c>
      <c r="BG17">
        <v>0.23100000000000001</v>
      </c>
      <c r="BH17">
        <v>0.34960000000000002</v>
      </c>
      <c r="BI17">
        <v>0.90259999999999996</v>
      </c>
      <c r="BJ17">
        <v>0.54900000000000004</v>
      </c>
      <c r="BK17">
        <v>0.83079999999999998</v>
      </c>
      <c r="BL17">
        <v>0.7228</v>
      </c>
      <c r="BM17">
        <v>0.81279999999999997</v>
      </c>
      <c r="BN17">
        <v>0.91149999999999998</v>
      </c>
      <c r="BO17">
        <v>0.51219999999999999</v>
      </c>
      <c r="BP17">
        <v>0.62250000000000005</v>
      </c>
      <c r="BQ17">
        <v>0.66500000000000004</v>
      </c>
      <c r="BR17">
        <v>0.58799999999999997</v>
      </c>
      <c r="BS17">
        <v>0.73550000000000004</v>
      </c>
      <c r="BT17">
        <v>0.4244</v>
      </c>
      <c r="BU17">
        <v>0.6724</v>
      </c>
      <c r="BV17">
        <v>0.82989999999999997</v>
      </c>
      <c r="BW17">
        <v>0.78449999999999998</v>
      </c>
      <c r="BX17">
        <v>0.63949999999999996</v>
      </c>
      <c r="BY17">
        <v>0.44769999999999999</v>
      </c>
      <c r="BZ17">
        <v>0.57589999999999997</v>
      </c>
      <c r="CA17">
        <v>0.74470000000000003</v>
      </c>
      <c r="CB17">
        <v>0.85650000000000004</v>
      </c>
      <c r="CC17">
        <v>0.81279999999999997</v>
      </c>
      <c r="CD17">
        <v>0.76139999999999997</v>
      </c>
      <c r="CE17">
        <v>0.69599999999999995</v>
      </c>
      <c r="CF17">
        <v>0.84919999999999995</v>
      </c>
      <c r="CG17">
        <v>0.76270000000000004</v>
      </c>
      <c r="CH17">
        <v>0.7843</v>
      </c>
      <c r="CI17">
        <v>0.69220000000000004</v>
      </c>
      <c r="CJ17">
        <v>0.56620000000000004</v>
      </c>
      <c r="CK17">
        <v>0.15</v>
      </c>
      <c r="CL17">
        <v>0.83299999999999996</v>
      </c>
      <c r="CM17">
        <v>0.74690000000000001</v>
      </c>
      <c r="CN17">
        <v>0.90110000000000001</v>
      </c>
      <c r="CO17">
        <v>0.25850000000000001</v>
      </c>
      <c r="CP17">
        <v>0.34899999999999998</v>
      </c>
      <c r="CQ17">
        <v>0.73080000000000001</v>
      </c>
      <c r="CR17">
        <v>0.93589999999999995</v>
      </c>
      <c r="CS17">
        <v>0.45100000000000001</v>
      </c>
      <c r="CT17">
        <v>0.78320000000000001</v>
      </c>
      <c r="CU17">
        <v>0.62739999999999996</v>
      </c>
      <c r="CV17">
        <v>0.4894</v>
      </c>
      <c r="CW17">
        <v>0.70540000000000003</v>
      </c>
      <c r="CX17">
        <v>0.73980000000000001</v>
      </c>
      <c r="CY17">
        <v>0.85050000000000003</v>
      </c>
      <c r="CZ17">
        <v>0.71189999999999998</v>
      </c>
      <c r="DA17">
        <v>0.66110000000000002</v>
      </c>
      <c r="DB17">
        <v>0.48920000000000002</v>
      </c>
      <c r="DC17">
        <v>0.82220000000000004</v>
      </c>
      <c r="DD17">
        <v>0.55100000000000005</v>
      </c>
      <c r="DE17">
        <v>0.7087</v>
      </c>
      <c r="DF17">
        <v>0.66110000000000002</v>
      </c>
      <c r="DG17">
        <v>0.64629999999999999</v>
      </c>
      <c r="DH17">
        <v>0.60729999999999995</v>
      </c>
      <c r="DI17">
        <v>0.65239999999999998</v>
      </c>
      <c r="DJ17">
        <v>0.88560000000000005</v>
      </c>
      <c r="DK17">
        <v>0.66779999999999995</v>
      </c>
      <c r="DL17">
        <v>0.55979999999999996</v>
      </c>
      <c r="DM17">
        <v>0.68879999999999997</v>
      </c>
      <c r="DN17">
        <v>0.67949999999999999</v>
      </c>
      <c r="DO17">
        <v>0.69389999999999996</v>
      </c>
      <c r="DP17">
        <v>0.65080000000000005</v>
      </c>
      <c r="DQ17">
        <v>0.65710000000000002</v>
      </c>
      <c r="DR17">
        <v>0.73270000000000002</v>
      </c>
      <c r="DS17">
        <v>0.65600000000000003</v>
      </c>
      <c r="DT17">
        <v>0.65500000000000003</v>
      </c>
    </row>
    <row r="18" spans="1:124" x14ac:dyDescent="0.3">
      <c r="A18" t="s">
        <v>61</v>
      </c>
      <c r="B18" t="s">
        <v>129</v>
      </c>
      <c r="C18">
        <v>0.33</v>
      </c>
      <c r="D18">
        <v>0.47</v>
      </c>
      <c r="E18">
        <v>0.42749999999999999</v>
      </c>
      <c r="F18">
        <v>0.42020000000000002</v>
      </c>
      <c r="G18">
        <v>0.41499999999999998</v>
      </c>
      <c r="H18">
        <v>0.41139999999999999</v>
      </c>
      <c r="I18">
        <v>0.4098</v>
      </c>
      <c r="J18">
        <v>0.40910000000000002</v>
      </c>
      <c r="K18">
        <v>0.40889999999999999</v>
      </c>
      <c r="L18">
        <v>0.4088</v>
      </c>
      <c r="M18">
        <v>0.33</v>
      </c>
      <c r="N18">
        <v>0.47</v>
      </c>
      <c r="O18">
        <v>0.51219999999999999</v>
      </c>
      <c r="P18">
        <v>0.52849999999999997</v>
      </c>
      <c r="Q18">
        <v>0.53480000000000005</v>
      </c>
      <c r="R18">
        <v>0.53720000000000001</v>
      </c>
      <c r="S18">
        <v>0.53810000000000002</v>
      </c>
      <c r="T18">
        <v>0.53839999999999999</v>
      </c>
      <c r="U18">
        <v>0.53849999999999998</v>
      </c>
      <c r="V18">
        <v>0.33</v>
      </c>
      <c r="W18">
        <v>0.43540000000000001</v>
      </c>
      <c r="X18">
        <v>0.46860000000000002</v>
      </c>
      <c r="Y18">
        <v>0.48199999999999998</v>
      </c>
      <c r="Z18">
        <v>0.48730000000000001</v>
      </c>
      <c r="AA18">
        <v>0.4894</v>
      </c>
      <c r="AB18">
        <v>0.49009999999999998</v>
      </c>
      <c r="AC18">
        <v>0.4904</v>
      </c>
      <c r="AD18">
        <v>0.49049999999999999</v>
      </c>
      <c r="AE18">
        <v>0.33</v>
      </c>
      <c r="AF18">
        <v>0.36699999999999999</v>
      </c>
      <c r="AG18">
        <v>0.38250000000000001</v>
      </c>
      <c r="AH18">
        <v>0.38990000000000002</v>
      </c>
      <c r="AI18">
        <v>0.39290000000000003</v>
      </c>
      <c r="AJ18">
        <v>0.39410000000000001</v>
      </c>
      <c r="AK18">
        <v>0.39450000000000002</v>
      </c>
      <c r="AL18">
        <v>0.3947</v>
      </c>
      <c r="AM18">
        <v>0.3947</v>
      </c>
      <c r="AN18" s="2">
        <f>-(Table11[[#This Row],[A9]]-Table11[[#This Row],[B8]])</f>
        <v>0.12969999999999998</v>
      </c>
      <c r="AO18" s="2">
        <f>-(Table11[[#This Row],[A9]]-Table11[[#This Row],[C8]])</f>
        <v>8.1699999999999995E-2</v>
      </c>
      <c r="AP18" s="2">
        <f>-(Table11[[#This Row],[A9]]-Table11[[#This Row],[D8]])</f>
        <v>-1.4100000000000001E-2</v>
      </c>
      <c r="AQ18" s="2">
        <f>-(Table11[[#This Row],[B8]]-Table11[[#This Row],[C8]])</f>
        <v>-4.7999999999999987E-2</v>
      </c>
      <c r="AR18" s="2">
        <f>-(Table11[[#This Row],[B8]]-Table11[[#This Row],[D8]])</f>
        <v>-0.14379999999999998</v>
      </c>
      <c r="BB18" t="s">
        <v>15</v>
      </c>
      <c r="BC18">
        <v>0.83140000000000003</v>
      </c>
      <c r="BD18">
        <v>0.78910000000000002</v>
      </c>
      <c r="BE18">
        <v>0.67889999999999995</v>
      </c>
      <c r="BF18">
        <v>0.83279999999999998</v>
      </c>
      <c r="BG18">
        <v>0.1636</v>
      </c>
      <c r="BH18">
        <v>0.3095</v>
      </c>
      <c r="BI18">
        <v>0.91979999999999995</v>
      </c>
      <c r="BJ18">
        <v>0.53559999999999997</v>
      </c>
      <c r="BK18">
        <v>0.81710000000000005</v>
      </c>
      <c r="BL18">
        <v>0.73809999999999998</v>
      </c>
      <c r="BM18">
        <v>0.83199999999999996</v>
      </c>
      <c r="BN18">
        <v>0.92820000000000003</v>
      </c>
      <c r="BO18">
        <v>0.52849999999999997</v>
      </c>
      <c r="BP18">
        <v>0.65080000000000005</v>
      </c>
      <c r="BQ18">
        <v>0.66039999999999999</v>
      </c>
      <c r="BR18">
        <v>0.60219999999999996</v>
      </c>
      <c r="BS18">
        <v>0.75539999999999996</v>
      </c>
      <c r="BT18">
        <v>0.38529999999999998</v>
      </c>
      <c r="BU18">
        <v>0.66200000000000003</v>
      </c>
      <c r="BV18">
        <v>0.86099999999999999</v>
      </c>
      <c r="BW18">
        <v>0.7823</v>
      </c>
      <c r="BX18">
        <v>0.61360000000000003</v>
      </c>
      <c r="BY18">
        <v>0.32790000000000002</v>
      </c>
      <c r="BZ18">
        <v>0.57950000000000002</v>
      </c>
      <c r="CA18">
        <v>0.83919999999999995</v>
      </c>
      <c r="CB18">
        <v>0.88439999999999996</v>
      </c>
      <c r="CC18">
        <v>0.83199999999999996</v>
      </c>
      <c r="CD18">
        <v>0.77059999999999995</v>
      </c>
      <c r="CE18">
        <v>0.68979999999999997</v>
      </c>
      <c r="CF18">
        <v>0.82989999999999997</v>
      </c>
      <c r="CG18">
        <v>0.76500000000000001</v>
      </c>
      <c r="CH18">
        <v>0.82489999999999997</v>
      </c>
      <c r="CI18">
        <v>0.6966</v>
      </c>
      <c r="CJ18">
        <v>0.51759999999999995</v>
      </c>
      <c r="CK18">
        <v>0.15</v>
      </c>
      <c r="CL18">
        <v>0.81810000000000005</v>
      </c>
      <c r="CM18">
        <v>0.76629999999999998</v>
      </c>
      <c r="CN18">
        <v>0.91279999999999994</v>
      </c>
      <c r="CO18">
        <v>0.19789999999999999</v>
      </c>
      <c r="CP18">
        <v>0.3639</v>
      </c>
      <c r="CQ18">
        <v>0.74029999999999996</v>
      </c>
      <c r="CR18">
        <v>0.94220000000000004</v>
      </c>
      <c r="CS18">
        <v>0.43140000000000001</v>
      </c>
      <c r="CT18">
        <v>0.80379999999999996</v>
      </c>
      <c r="CU18">
        <v>0.65529999999999999</v>
      </c>
      <c r="CV18">
        <v>0.45379999999999998</v>
      </c>
      <c r="CW18">
        <v>0.71789999999999998</v>
      </c>
      <c r="CX18">
        <v>0.79759999999999998</v>
      </c>
      <c r="CY18">
        <v>0.85509999999999997</v>
      </c>
      <c r="CZ18">
        <v>0.75539999999999996</v>
      </c>
      <c r="DA18">
        <v>0.65949999999999998</v>
      </c>
      <c r="DB18">
        <v>0.46560000000000001</v>
      </c>
      <c r="DC18">
        <v>0.83279999999999998</v>
      </c>
      <c r="DD18">
        <v>0.63290000000000002</v>
      </c>
      <c r="DE18">
        <v>0.7177</v>
      </c>
      <c r="DF18">
        <v>0.65949999999999998</v>
      </c>
      <c r="DG18">
        <v>0.62829999999999997</v>
      </c>
      <c r="DH18">
        <v>0.61080000000000001</v>
      </c>
      <c r="DI18">
        <v>0.65749999999999997</v>
      </c>
      <c r="DJ18">
        <v>0.8962</v>
      </c>
      <c r="DK18">
        <v>0.66100000000000003</v>
      </c>
      <c r="DL18">
        <v>0.52510000000000001</v>
      </c>
      <c r="DM18">
        <v>0.6925</v>
      </c>
      <c r="DN18">
        <v>0.68859999999999999</v>
      </c>
      <c r="DO18">
        <v>0.70730000000000004</v>
      </c>
      <c r="DP18">
        <v>0.65720000000000001</v>
      </c>
      <c r="DQ18">
        <v>0.65859999999999996</v>
      </c>
      <c r="DR18">
        <v>0.77310000000000001</v>
      </c>
      <c r="DS18">
        <v>0.65839999999999999</v>
      </c>
      <c r="DT18">
        <v>0.6411</v>
      </c>
    </row>
    <row r="19" spans="1:124" x14ac:dyDescent="0.3">
      <c r="A19" t="s">
        <v>62</v>
      </c>
      <c r="B19" t="s">
        <v>130</v>
      </c>
      <c r="C19">
        <v>0</v>
      </c>
      <c r="D19">
        <v>0.5</v>
      </c>
      <c r="E19">
        <v>0.62250000000000005</v>
      </c>
      <c r="F19">
        <v>0.65080000000000005</v>
      </c>
      <c r="G19">
        <v>0.65720000000000001</v>
      </c>
      <c r="H19">
        <v>0.65859999999999996</v>
      </c>
      <c r="I19">
        <v>0.65900000000000003</v>
      </c>
      <c r="J19">
        <v>0.65900000000000003</v>
      </c>
      <c r="K19">
        <v>0.65900000000000003</v>
      </c>
      <c r="L19">
        <v>0.65900000000000003</v>
      </c>
      <c r="M19">
        <v>0</v>
      </c>
      <c r="N19">
        <v>0.5</v>
      </c>
      <c r="O19">
        <v>0.62250000000000005</v>
      </c>
      <c r="P19">
        <v>0.65080000000000005</v>
      </c>
      <c r="Q19">
        <v>0.65720000000000001</v>
      </c>
      <c r="R19">
        <v>0.65859999999999996</v>
      </c>
      <c r="S19">
        <v>0.65900000000000003</v>
      </c>
      <c r="T19">
        <v>0.65900000000000003</v>
      </c>
      <c r="U19">
        <v>0.65900000000000003</v>
      </c>
      <c r="V19">
        <v>0</v>
      </c>
      <c r="W19">
        <v>0.5</v>
      </c>
      <c r="X19">
        <v>0.62250000000000005</v>
      </c>
      <c r="Y19">
        <v>0.65080000000000005</v>
      </c>
      <c r="Z19">
        <v>0.65720000000000001</v>
      </c>
      <c r="AA19">
        <v>0.65859999999999996</v>
      </c>
      <c r="AB19">
        <v>0.65900000000000003</v>
      </c>
      <c r="AC19">
        <v>0.65900000000000003</v>
      </c>
      <c r="AD19">
        <v>0.65900000000000003</v>
      </c>
      <c r="AE19">
        <v>0</v>
      </c>
      <c r="AF19">
        <v>0.5</v>
      </c>
      <c r="AG19">
        <v>0.62250000000000005</v>
      </c>
      <c r="AH19">
        <v>0.65080000000000005</v>
      </c>
      <c r="AI19">
        <v>0.65720000000000001</v>
      </c>
      <c r="AJ19">
        <v>0.65859999999999996</v>
      </c>
      <c r="AK19">
        <v>0.65900000000000003</v>
      </c>
      <c r="AL19">
        <v>0.65900000000000003</v>
      </c>
      <c r="AM19">
        <v>0.65900000000000003</v>
      </c>
      <c r="AN19" s="2">
        <f>-(Table11[[#This Row],[A9]]-Table11[[#This Row],[B8]])</f>
        <v>0</v>
      </c>
      <c r="AO19" s="2">
        <f>-(Table11[[#This Row],[A9]]-Table11[[#This Row],[C8]])</f>
        <v>0</v>
      </c>
      <c r="AP19" s="2">
        <f>-(Table11[[#This Row],[A9]]-Table11[[#This Row],[D8]])</f>
        <v>0</v>
      </c>
      <c r="AQ19" s="2">
        <f>-(Table11[[#This Row],[B8]]-Table11[[#This Row],[C8]])</f>
        <v>0</v>
      </c>
      <c r="AR19" s="2">
        <f>-(Table11[[#This Row],[B8]]-Table11[[#This Row],[D8]])</f>
        <v>0</v>
      </c>
      <c r="BB19" t="s">
        <v>16</v>
      </c>
      <c r="BC19">
        <v>0.83489999999999998</v>
      </c>
      <c r="BD19">
        <v>0.78910000000000002</v>
      </c>
      <c r="BE19">
        <v>0.68</v>
      </c>
      <c r="BF19">
        <v>0.84130000000000005</v>
      </c>
      <c r="BG19">
        <v>0.15290000000000001</v>
      </c>
      <c r="BH19">
        <v>0.30940000000000001</v>
      </c>
      <c r="BI19">
        <v>0.91920000000000002</v>
      </c>
      <c r="BJ19">
        <v>0.52990000000000004</v>
      </c>
      <c r="BK19">
        <v>0.79300000000000004</v>
      </c>
      <c r="BL19">
        <v>0.74150000000000005</v>
      </c>
      <c r="BM19">
        <v>0.83660000000000001</v>
      </c>
      <c r="BN19">
        <v>0.92869999999999997</v>
      </c>
      <c r="BO19">
        <v>0.53480000000000005</v>
      </c>
      <c r="BP19">
        <v>0.65720000000000001</v>
      </c>
      <c r="BQ19">
        <v>0.6593</v>
      </c>
      <c r="BR19">
        <v>0.60589999999999999</v>
      </c>
      <c r="BS19">
        <v>0.75949999999999995</v>
      </c>
      <c r="BT19">
        <v>0.37780000000000002</v>
      </c>
      <c r="BU19">
        <v>0.65969999999999995</v>
      </c>
      <c r="BV19">
        <v>0.85919999999999996</v>
      </c>
      <c r="BW19">
        <v>0.76100000000000001</v>
      </c>
      <c r="BX19">
        <v>0.60529999999999995</v>
      </c>
      <c r="BY19">
        <v>0.25729999999999997</v>
      </c>
      <c r="BZ19">
        <v>0.57389999999999997</v>
      </c>
      <c r="CA19">
        <v>0.86019999999999996</v>
      </c>
      <c r="CB19">
        <v>0.89</v>
      </c>
      <c r="CC19">
        <v>0.83660000000000001</v>
      </c>
      <c r="CD19">
        <v>0.77410000000000001</v>
      </c>
      <c r="CE19">
        <v>0.68859999999999999</v>
      </c>
      <c r="CF19">
        <v>0.81879999999999997</v>
      </c>
      <c r="CG19">
        <v>0.76480000000000004</v>
      </c>
      <c r="CH19">
        <v>0.83199999999999996</v>
      </c>
      <c r="CI19">
        <v>0.70040000000000002</v>
      </c>
      <c r="CJ19">
        <v>0.49469999999999997</v>
      </c>
      <c r="CK19">
        <v>0.15</v>
      </c>
      <c r="CL19">
        <v>0.81330000000000002</v>
      </c>
      <c r="CM19">
        <v>0.77059999999999995</v>
      </c>
      <c r="CN19">
        <v>0.91539999999999999</v>
      </c>
      <c r="CO19">
        <v>0.18920000000000001</v>
      </c>
      <c r="CP19">
        <v>0.37469999999999998</v>
      </c>
      <c r="CQ19">
        <v>0.73880000000000001</v>
      </c>
      <c r="CR19">
        <v>0.94359999999999999</v>
      </c>
      <c r="CS19">
        <v>0.42399999999999999</v>
      </c>
      <c r="CT19">
        <v>0.80769999999999997</v>
      </c>
      <c r="CU19">
        <v>0.66159999999999997</v>
      </c>
      <c r="CV19">
        <v>0.44990000000000002</v>
      </c>
      <c r="CW19">
        <v>0.72089999999999999</v>
      </c>
      <c r="CX19">
        <v>0.81340000000000001</v>
      </c>
      <c r="CY19">
        <v>0.85499999999999998</v>
      </c>
      <c r="CZ19">
        <v>0.76490000000000002</v>
      </c>
      <c r="DA19">
        <v>0.65910000000000002</v>
      </c>
      <c r="DB19">
        <v>0.45200000000000001</v>
      </c>
      <c r="DC19">
        <v>0.83509999999999995</v>
      </c>
      <c r="DD19">
        <v>0.66139999999999999</v>
      </c>
      <c r="DE19">
        <v>0.71679999999999999</v>
      </c>
      <c r="DF19">
        <v>0.65910000000000002</v>
      </c>
      <c r="DG19">
        <v>0.62160000000000004</v>
      </c>
      <c r="DH19">
        <v>0.61129999999999995</v>
      </c>
      <c r="DI19">
        <v>0.65869999999999995</v>
      </c>
      <c r="DJ19">
        <v>0.88929999999999998</v>
      </c>
      <c r="DK19">
        <v>0.65949999999999998</v>
      </c>
      <c r="DL19">
        <v>0.5212</v>
      </c>
      <c r="DM19">
        <v>0.69069999999999998</v>
      </c>
      <c r="DN19">
        <v>0.69089999999999996</v>
      </c>
      <c r="DO19">
        <v>0.71040000000000003</v>
      </c>
      <c r="DP19">
        <v>0.65859999999999996</v>
      </c>
      <c r="DQ19">
        <v>0.65890000000000004</v>
      </c>
      <c r="DR19">
        <v>0.77159999999999995</v>
      </c>
      <c r="DS19">
        <v>0.65890000000000004</v>
      </c>
      <c r="DT19">
        <v>0.63790000000000002</v>
      </c>
    </row>
    <row r="20" spans="1:124" x14ac:dyDescent="0.3">
      <c r="A20" t="s">
        <v>63</v>
      </c>
      <c r="B20" t="s">
        <v>131</v>
      </c>
      <c r="C20">
        <v>0.78</v>
      </c>
      <c r="D20">
        <v>0.68569999999999998</v>
      </c>
      <c r="E20">
        <v>0.66500000000000004</v>
      </c>
      <c r="F20">
        <v>0.66039999999999999</v>
      </c>
      <c r="G20">
        <v>0.6593</v>
      </c>
      <c r="H20">
        <v>0.65910000000000002</v>
      </c>
      <c r="I20">
        <v>0.65910000000000002</v>
      </c>
      <c r="J20">
        <v>0.65900000000000003</v>
      </c>
      <c r="K20">
        <v>0.65900000000000003</v>
      </c>
      <c r="L20">
        <v>0.65900000000000003</v>
      </c>
      <c r="M20">
        <v>0.78</v>
      </c>
      <c r="N20">
        <v>0.68569999999999998</v>
      </c>
      <c r="O20">
        <v>0.66500000000000004</v>
      </c>
      <c r="P20">
        <v>0.66039999999999999</v>
      </c>
      <c r="Q20">
        <v>0.6593</v>
      </c>
      <c r="R20">
        <v>0.65910000000000002</v>
      </c>
      <c r="S20">
        <v>0.65910000000000002</v>
      </c>
      <c r="T20">
        <v>0.65900000000000003</v>
      </c>
      <c r="U20">
        <v>0.65900000000000003</v>
      </c>
      <c r="V20">
        <v>0.78</v>
      </c>
      <c r="W20">
        <v>0.68569999999999998</v>
      </c>
      <c r="X20">
        <v>0.66500000000000004</v>
      </c>
      <c r="Y20">
        <v>0.66039999999999999</v>
      </c>
      <c r="Z20">
        <v>0.6593</v>
      </c>
      <c r="AA20">
        <v>0.65910000000000002</v>
      </c>
      <c r="AB20">
        <v>0.65910000000000002</v>
      </c>
      <c r="AC20">
        <v>0.65900000000000003</v>
      </c>
      <c r="AD20">
        <v>0.65900000000000003</v>
      </c>
      <c r="AE20">
        <v>0.78</v>
      </c>
      <c r="AF20">
        <v>0.68569999999999998</v>
      </c>
      <c r="AG20">
        <v>0.66500000000000004</v>
      </c>
      <c r="AH20">
        <v>0.66039999999999999</v>
      </c>
      <c r="AI20">
        <v>0.6593</v>
      </c>
      <c r="AJ20">
        <v>0.65910000000000002</v>
      </c>
      <c r="AK20">
        <v>0.65910000000000002</v>
      </c>
      <c r="AL20">
        <v>0.65900000000000003</v>
      </c>
      <c r="AM20">
        <v>0.65900000000000003</v>
      </c>
      <c r="AN20" s="2">
        <f>-(Table11[[#This Row],[A9]]-Table11[[#This Row],[B8]])</f>
        <v>0</v>
      </c>
      <c r="AO20" s="2">
        <f>-(Table11[[#This Row],[A9]]-Table11[[#This Row],[C8]])</f>
        <v>0</v>
      </c>
      <c r="AP20" s="2">
        <f>-(Table11[[#This Row],[A9]]-Table11[[#This Row],[D8]])</f>
        <v>0</v>
      </c>
      <c r="AQ20" s="2">
        <f>-(Table11[[#This Row],[B8]]-Table11[[#This Row],[C8]])</f>
        <v>0</v>
      </c>
      <c r="AR20" s="2">
        <f>-(Table11[[#This Row],[B8]]-Table11[[#This Row],[D8]])</f>
        <v>0</v>
      </c>
      <c r="BB20" t="s">
        <v>17</v>
      </c>
      <c r="BC20">
        <v>0.83530000000000004</v>
      </c>
      <c r="BD20">
        <v>0.78890000000000005</v>
      </c>
      <c r="BE20">
        <v>0.68030000000000002</v>
      </c>
      <c r="BF20">
        <v>0.84250000000000003</v>
      </c>
      <c r="BG20">
        <v>0.15670000000000001</v>
      </c>
      <c r="BH20">
        <v>0.31950000000000001</v>
      </c>
      <c r="BI20">
        <v>0.91920000000000002</v>
      </c>
      <c r="BJ20">
        <v>0.52790000000000004</v>
      </c>
      <c r="BK20">
        <v>0.77669999999999995</v>
      </c>
      <c r="BL20">
        <v>0.74209999999999998</v>
      </c>
      <c r="BM20">
        <v>0.83779999999999999</v>
      </c>
      <c r="BN20">
        <v>0.92779999999999996</v>
      </c>
      <c r="BO20">
        <v>0.53720000000000001</v>
      </c>
      <c r="BP20">
        <v>0.65859999999999996</v>
      </c>
      <c r="BQ20">
        <v>0.65910000000000002</v>
      </c>
      <c r="BR20">
        <v>0.6069</v>
      </c>
      <c r="BS20">
        <v>0.76019999999999999</v>
      </c>
      <c r="BT20">
        <v>0.37719999999999998</v>
      </c>
      <c r="BU20">
        <v>0.65920000000000001</v>
      </c>
      <c r="BV20">
        <v>0.85460000000000003</v>
      </c>
      <c r="BW20">
        <v>0.75039999999999996</v>
      </c>
      <c r="BX20">
        <v>0.60299999999999998</v>
      </c>
      <c r="BY20">
        <v>0.23649999999999999</v>
      </c>
      <c r="BZ20">
        <v>0.56820000000000004</v>
      </c>
      <c r="CA20">
        <v>0.86460000000000004</v>
      </c>
      <c r="CB20">
        <v>0.89139999999999997</v>
      </c>
      <c r="CC20">
        <v>0.83779999999999999</v>
      </c>
      <c r="CD20">
        <v>0.77500000000000002</v>
      </c>
      <c r="CE20">
        <v>0.68830000000000002</v>
      </c>
      <c r="CF20">
        <v>0.81240000000000001</v>
      </c>
      <c r="CG20">
        <v>0.76459999999999995</v>
      </c>
      <c r="CH20">
        <v>0.83330000000000004</v>
      </c>
      <c r="CI20">
        <v>0.70209999999999995</v>
      </c>
      <c r="CJ20">
        <v>0.4869</v>
      </c>
      <c r="CK20">
        <v>0.15</v>
      </c>
      <c r="CL20">
        <v>0.81210000000000004</v>
      </c>
      <c r="CM20">
        <v>0.77170000000000005</v>
      </c>
      <c r="CN20">
        <v>0.91590000000000005</v>
      </c>
      <c r="CO20">
        <v>0.1938</v>
      </c>
      <c r="CP20">
        <v>0.37830000000000003</v>
      </c>
      <c r="CQ20">
        <v>0.7359</v>
      </c>
      <c r="CR20">
        <v>0.94389999999999996</v>
      </c>
      <c r="CS20">
        <v>0.4214</v>
      </c>
      <c r="CT20">
        <v>0.80830000000000002</v>
      </c>
      <c r="CU20">
        <v>0.66300000000000003</v>
      </c>
      <c r="CV20">
        <v>0.45250000000000001</v>
      </c>
      <c r="CW20">
        <v>0.7218</v>
      </c>
      <c r="CX20">
        <v>0.81689999999999996</v>
      </c>
      <c r="CY20">
        <v>0.85460000000000003</v>
      </c>
      <c r="CZ20">
        <v>0.76690000000000003</v>
      </c>
      <c r="DA20">
        <v>0.65910000000000002</v>
      </c>
      <c r="DB20">
        <v>0.44629999999999997</v>
      </c>
      <c r="DC20">
        <v>0.83540000000000003</v>
      </c>
      <c r="DD20">
        <v>0.6694</v>
      </c>
      <c r="DE20">
        <v>0.71579999999999999</v>
      </c>
      <c r="DF20">
        <v>0.65910000000000002</v>
      </c>
      <c r="DG20">
        <v>0.61929999999999996</v>
      </c>
      <c r="DH20">
        <v>0.61150000000000004</v>
      </c>
      <c r="DI20">
        <v>0.65900000000000003</v>
      </c>
      <c r="DJ20">
        <v>0.88370000000000004</v>
      </c>
      <c r="DK20">
        <v>0.65910000000000002</v>
      </c>
      <c r="DL20">
        <v>0.52549999999999997</v>
      </c>
      <c r="DM20">
        <v>0.68840000000000001</v>
      </c>
      <c r="DN20">
        <v>0.6915</v>
      </c>
      <c r="DO20">
        <v>0.71099999999999997</v>
      </c>
      <c r="DP20">
        <v>0.65900000000000003</v>
      </c>
      <c r="DQ20">
        <v>0.65900000000000003</v>
      </c>
      <c r="DR20">
        <v>0.76470000000000005</v>
      </c>
      <c r="DS20">
        <v>0.65900000000000003</v>
      </c>
      <c r="DT20">
        <v>0.6371</v>
      </c>
    </row>
    <row r="21" spans="1:124" x14ac:dyDescent="0.3">
      <c r="A21" t="s">
        <v>64</v>
      </c>
      <c r="B21" t="s">
        <v>132</v>
      </c>
      <c r="C21">
        <v>0.19</v>
      </c>
      <c r="D21">
        <v>0.5232</v>
      </c>
      <c r="E21">
        <v>0.50370000000000004</v>
      </c>
      <c r="F21">
        <v>0.49230000000000002</v>
      </c>
      <c r="G21">
        <v>0.4849</v>
      </c>
      <c r="H21">
        <v>0.48049999999999998</v>
      </c>
      <c r="I21">
        <v>0.47860000000000003</v>
      </c>
      <c r="J21">
        <v>0.47789999999999999</v>
      </c>
      <c r="K21">
        <v>0.47770000000000001</v>
      </c>
      <c r="L21">
        <v>0.47760000000000002</v>
      </c>
      <c r="M21">
        <v>0.19</v>
      </c>
      <c r="N21">
        <v>0.5232</v>
      </c>
      <c r="O21">
        <v>0.58799999999999997</v>
      </c>
      <c r="P21">
        <v>0.60219999999999996</v>
      </c>
      <c r="Q21">
        <v>0.60589999999999999</v>
      </c>
      <c r="R21">
        <v>0.6069</v>
      </c>
      <c r="S21">
        <v>0.60719999999999996</v>
      </c>
      <c r="T21">
        <v>0.60719999999999996</v>
      </c>
      <c r="U21">
        <v>0.60729999999999995</v>
      </c>
      <c r="V21">
        <v>0.19</v>
      </c>
      <c r="W21">
        <v>0.48830000000000001</v>
      </c>
      <c r="X21">
        <v>0.54400000000000004</v>
      </c>
      <c r="Y21">
        <v>0.55630000000000002</v>
      </c>
      <c r="Z21">
        <v>0.55940000000000001</v>
      </c>
      <c r="AA21">
        <v>0.56020000000000003</v>
      </c>
      <c r="AB21">
        <v>0.5605</v>
      </c>
      <c r="AC21">
        <v>0.5605</v>
      </c>
      <c r="AD21">
        <v>0.5605</v>
      </c>
      <c r="AE21">
        <v>0.19</v>
      </c>
      <c r="AF21">
        <v>0.4178</v>
      </c>
      <c r="AG21">
        <v>0.45369999999999999</v>
      </c>
      <c r="AH21">
        <v>0.4607</v>
      </c>
      <c r="AI21">
        <v>0.46239999999999998</v>
      </c>
      <c r="AJ21">
        <v>0.46279999999999999</v>
      </c>
      <c r="AK21">
        <v>0.46289999999999998</v>
      </c>
      <c r="AL21">
        <v>0.46289999999999998</v>
      </c>
      <c r="AM21">
        <v>0.46289999999999998</v>
      </c>
      <c r="AN21" s="2">
        <f>-(Table11[[#This Row],[A9]]-Table11[[#This Row],[B8]])</f>
        <v>0.12969999999999993</v>
      </c>
      <c r="AO21" s="2">
        <f>-(Table11[[#This Row],[A9]]-Table11[[#This Row],[C8]])</f>
        <v>8.2899999999999974E-2</v>
      </c>
      <c r="AP21" s="2">
        <f>-(Table11[[#This Row],[A9]]-Table11[[#This Row],[D8]])</f>
        <v>-1.4700000000000046E-2</v>
      </c>
      <c r="AQ21" s="2">
        <f>-(Table11[[#This Row],[B8]]-Table11[[#This Row],[C8]])</f>
        <v>-4.6799999999999953E-2</v>
      </c>
      <c r="AR21" s="2">
        <f>-(Table11[[#This Row],[B8]]-Table11[[#This Row],[D8]])</f>
        <v>-0.14439999999999997</v>
      </c>
      <c r="BB21" t="s">
        <v>18</v>
      </c>
      <c r="BC21">
        <v>0.83540000000000003</v>
      </c>
      <c r="BD21">
        <v>0.78879999999999995</v>
      </c>
      <c r="BE21">
        <v>0.68030000000000002</v>
      </c>
      <c r="BF21">
        <v>0.84260000000000002</v>
      </c>
      <c r="BG21">
        <v>0.15989999999999999</v>
      </c>
      <c r="BH21">
        <v>0.32629999999999998</v>
      </c>
      <c r="BI21">
        <v>0.91990000000000005</v>
      </c>
      <c r="BJ21">
        <v>0.5272</v>
      </c>
      <c r="BK21">
        <v>0.76970000000000005</v>
      </c>
      <c r="BL21">
        <v>0.74219999999999997</v>
      </c>
      <c r="BM21">
        <v>0.83809999999999996</v>
      </c>
      <c r="BN21">
        <v>0.92730000000000001</v>
      </c>
      <c r="BO21">
        <v>0.53810000000000002</v>
      </c>
      <c r="BP21">
        <v>0.65900000000000003</v>
      </c>
      <c r="BQ21">
        <v>0.65910000000000002</v>
      </c>
      <c r="BR21">
        <v>0.60719999999999996</v>
      </c>
      <c r="BS21">
        <v>0.76039999999999996</v>
      </c>
      <c r="BT21">
        <v>0.37780000000000002</v>
      </c>
      <c r="BU21">
        <v>0.65910000000000002</v>
      </c>
      <c r="BV21">
        <v>0.85260000000000002</v>
      </c>
      <c r="BW21">
        <v>0.74709999999999999</v>
      </c>
      <c r="BX21">
        <v>0.60240000000000005</v>
      </c>
      <c r="BY21">
        <v>0.23300000000000001</v>
      </c>
      <c r="BZ21">
        <v>0.56540000000000001</v>
      </c>
      <c r="CA21">
        <v>0.86560000000000004</v>
      </c>
      <c r="CB21">
        <v>0.89180000000000004</v>
      </c>
      <c r="CC21">
        <v>0.83809999999999996</v>
      </c>
      <c r="CD21">
        <v>0.77510000000000001</v>
      </c>
      <c r="CE21">
        <v>0.68820000000000003</v>
      </c>
      <c r="CF21">
        <v>0.8095</v>
      </c>
      <c r="CG21">
        <v>0.76449999999999996</v>
      </c>
      <c r="CH21">
        <v>0.83360000000000001</v>
      </c>
      <c r="CI21">
        <v>0.70269999999999999</v>
      </c>
      <c r="CJ21">
        <v>0.48470000000000002</v>
      </c>
      <c r="CK21">
        <v>0.15</v>
      </c>
      <c r="CL21">
        <v>0.81179999999999997</v>
      </c>
      <c r="CM21">
        <v>0.77190000000000003</v>
      </c>
      <c r="CN21">
        <v>0.91590000000000005</v>
      </c>
      <c r="CO21">
        <v>0.1971</v>
      </c>
      <c r="CP21">
        <v>0.37880000000000003</v>
      </c>
      <c r="CQ21">
        <v>0.73440000000000005</v>
      </c>
      <c r="CR21">
        <v>0.94399999999999995</v>
      </c>
      <c r="CS21">
        <v>0.42059999999999997</v>
      </c>
      <c r="CT21">
        <v>0.80840000000000001</v>
      </c>
      <c r="CU21">
        <v>0.6633</v>
      </c>
      <c r="CV21">
        <v>0.45469999999999999</v>
      </c>
      <c r="CW21">
        <v>0.72199999999999998</v>
      </c>
      <c r="CX21">
        <v>0.81759999999999999</v>
      </c>
      <c r="CY21">
        <v>0.85440000000000005</v>
      </c>
      <c r="CZ21">
        <v>0.76739999999999997</v>
      </c>
      <c r="DA21">
        <v>0.65910000000000002</v>
      </c>
      <c r="DB21">
        <v>0.44419999999999998</v>
      </c>
      <c r="DC21">
        <v>0.83540000000000003</v>
      </c>
      <c r="DD21">
        <v>0.67090000000000005</v>
      </c>
      <c r="DE21">
        <v>0.71530000000000005</v>
      </c>
      <c r="DF21">
        <v>0.65910000000000002</v>
      </c>
      <c r="DG21">
        <v>0.61850000000000005</v>
      </c>
      <c r="DH21">
        <v>0.61150000000000004</v>
      </c>
      <c r="DI21">
        <v>0.65900000000000003</v>
      </c>
      <c r="DJ21">
        <v>0.88160000000000005</v>
      </c>
      <c r="DK21">
        <v>0.65910000000000002</v>
      </c>
      <c r="DL21">
        <v>0.52869999999999995</v>
      </c>
      <c r="DM21">
        <v>0.68720000000000003</v>
      </c>
      <c r="DN21">
        <v>0.69159999999999999</v>
      </c>
      <c r="DO21">
        <v>0.71089999999999998</v>
      </c>
      <c r="DP21">
        <v>0.65900000000000003</v>
      </c>
      <c r="DQ21">
        <v>0.65900000000000003</v>
      </c>
      <c r="DR21">
        <v>0.76119999999999999</v>
      </c>
      <c r="DS21">
        <v>0.65900000000000003</v>
      </c>
      <c r="DT21">
        <v>0.63690000000000002</v>
      </c>
    </row>
    <row r="22" spans="1:124" x14ac:dyDescent="0.3">
      <c r="A22" t="s">
        <v>65</v>
      </c>
      <c r="B22" t="s">
        <v>133</v>
      </c>
      <c r="C22">
        <v>0.35</v>
      </c>
      <c r="D22">
        <v>0.64570000000000005</v>
      </c>
      <c r="E22">
        <v>0.73550000000000004</v>
      </c>
      <c r="F22">
        <v>0.75190000000000001</v>
      </c>
      <c r="G22">
        <v>0.75470000000000004</v>
      </c>
      <c r="H22">
        <v>0.75490000000000002</v>
      </c>
      <c r="I22">
        <v>0.75480000000000003</v>
      </c>
      <c r="J22">
        <v>0.75470000000000004</v>
      </c>
      <c r="K22">
        <v>0.75470000000000004</v>
      </c>
      <c r="L22">
        <v>0.75470000000000004</v>
      </c>
      <c r="M22">
        <v>0.35</v>
      </c>
      <c r="N22">
        <v>0.64570000000000005</v>
      </c>
      <c r="O22">
        <v>0.73550000000000004</v>
      </c>
      <c r="P22">
        <v>0.75539999999999996</v>
      </c>
      <c r="Q22">
        <v>0.75949999999999995</v>
      </c>
      <c r="R22">
        <v>0.76019999999999999</v>
      </c>
      <c r="S22">
        <v>0.76039999999999996</v>
      </c>
      <c r="T22">
        <v>0.76039999999999996</v>
      </c>
      <c r="U22">
        <v>0.76039999999999996</v>
      </c>
      <c r="V22">
        <v>0.35</v>
      </c>
      <c r="W22">
        <v>0.64570000000000005</v>
      </c>
      <c r="X22">
        <v>0.7339</v>
      </c>
      <c r="Y22">
        <v>0.75339999999999996</v>
      </c>
      <c r="Z22">
        <v>0.75749999999999995</v>
      </c>
      <c r="AA22">
        <v>0.75829999999999997</v>
      </c>
      <c r="AB22">
        <v>0.75839999999999996</v>
      </c>
      <c r="AC22">
        <v>0.75839999999999996</v>
      </c>
      <c r="AD22">
        <v>0.75839999999999996</v>
      </c>
      <c r="AE22">
        <v>0.35</v>
      </c>
      <c r="AF22">
        <v>0.64570000000000005</v>
      </c>
      <c r="AG22">
        <v>0.73050000000000004</v>
      </c>
      <c r="AH22">
        <v>0.74890000000000001</v>
      </c>
      <c r="AI22">
        <v>0.753</v>
      </c>
      <c r="AJ22">
        <v>0.75380000000000003</v>
      </c>
      <c r="AK22">
        <v>0.75390000000000001</v>
      </c>
      <c r="AL22">
        <v>0.75390000000000001</v>
      </c>
      <c r="AM22">
        <v>0.75390000000000001</v>
      </c>
      <c r="AN22" s="2">
        <f>-(Table11[[#This Row],[A9]]-Table11[[#This Row],[B8]])</f>
        <v>5.6999999999999273E-3</v>
      </c>
      <c r="AO22" s="2">
        <f>-(Table11[[#This Row],[A9]]-Table11[[#This Row],[C8]])</f>
        <v>3.6999999999999256E-3</v>
      </c>
      <c r="AP22" s="2">
        <f>-(Table11[[#This Row],[A9]]-Table11[[#This Row],[D8]])</f>
        <v>-8.0000000000002292E-4</v>
      </c>
      <c r="AQ22" s="2">
        <f>-(Table11[[#This Row],[B8]]-Table11[[#This Row],[C8]])</f>
        <v>-2.0000000000000018E-3</v>
      </c>
      <c r="AR22" s="2">
        <f>-(Table11[[#This Row],[B8]]-Table11[[#This Row],[D8]])</f>
        <v>-6.4999999999999503E-3</v>
      </c>
      <c r="BB22" t="s">
        <v>19</v>
      </c>
      <c r="BC22">
        <v>0.83540000000000003</v>
      </c>
      <c r="BD22">
        <v>0.78869999999999996</v>
      </c>
      <c r="BE22">
        <v>0.68030000000000002</v>
      </c>
      <c r="BF22">
        <v>0.84250000000000003</v>
      </c>
      <c r="BG22">
        <v>0.16109999999999999</v>
      </c>
      <c r="BH22">
        <v>0.3291</v>
      </c>
      <c r="BI22">
        <v>0.92020000000000002</v>
      </c>
      <c r="BJ22">
        <v>0.52700000000000002</v>
      </c>
      <c r="BK22">
        <v>0.76749999999999996</v>
      </c>
      <c r="BL22">
        <v>0.74229999999999996</v>
      </c>
      <c r="BM22">
        <v>0.83819999999999995</v>
      </c>
      <c r="BN22">
        <v>0.92720000000000002</v>
      </c>
      <c r="BO22">
        <v>0.53839999999999999</v>
      </c>
      <c r="BP22">
        <v>0.65900000000000003</v>
      </c>
      <c r="BQ22">
        <v>0.65900000000000003</v>
      </c>
      <c r="BR22">
        <v>0.60719999999999996</v>
      </c>
      <c r="BS22">
        <v>0.76039999999999996</v>
      </c>
      <c r="BT22">
        <v>0.37830000000000003</v>
      </c>
      <c r="BU22">
        <v>0.65910000000000002</v>
      </c>
      <c r="BV22">
        <v>0.85209999999999997</v>
      </c>
      <c r="BW22">
        <v>0.74639999999999995</v>
      </c>
      <c r="BX22">
        <v>0.60229999999999995</v>
      </c>
      <c r="BY22">
        <v>0.23319999999999999</v>
      </c>
      <c r="BZ22">
        <v>0.5645</v>
      </c>
      <c r="CA22">
        <v>0.86580000000000001</v>
      </c>
      <c r="CB22">
        <v>0.89200000000000002</v>
      </c>
      <c r="CC22">
        <v>0.83819999999999995</v>
      </c>
      <c r="CD22">
        <v>0.77500000000000002</v>
      </c>
      <c r="CE22">
        <v>0.68810000000000004</v>
      </c>
      <c r="CF22">
        <v>0.8085</v>
      </c>
      <c r="CG22">
        <v>0.76449999999999996</v>
      </c>
      <c r="CH22">
        <v>0.83360000000000001</v>
      </c>
      <c r="CI22">
        <v>0.70289999999999997</v>
      </c>
      <c r="CJ22">
        <v>0.48420000000000002</v>
      </c>
      <c r="CK22">
        <v>0.15</v>
      </c>
      <c r="CL22">
        <v>0.81179999999999997</v>
      </c>
      <c r="CM22">
        <v>0.77200000000000002</v>
      </c>
      <c r="CN22">
        <v>0.91579999999999995</v>
      </c>
      <c r="CO22">
        <v>0.19819999999999999</v>
      </c>
      <c r="CP22">
        <v>0.37859999999999999</v>
      </c>
      <c r="CQ22">
        <v>0.7339</v>
      </c>
      <c r="CR22">
        <v>0.94399999999999995</v>
      </c>
      <c r="CS22">
        <v>0.4204</v>
      </c>
      <c r="CT22">
        <v>0.80840000000000001</v>
      </c>
      <c r="CU22">
        <v>0.66339999999999999</v>
      </c>
      <c r="CV22">
        <v>0.45569999999999999</v>
      </c>
      <c r="CW22">
        <v>0.72199999999999998</v>
      </c>
      <c r="CX22">
        <v>0.81769999999999998</v>
      </c>
      <c r="CY22">
        <v>0.85429999999999995</v>
      </c>
      <c r="CZ22">
        <v>0.76749999999999996</v>
      </c>
      <c r="DA22">
        <v>0.65900000000000003</v>
      </c>
      <c r="DB22">
        <v>0.44350000000000001</v>
      </c>
      <c r="DC22">
        <v>0.83540000000000003</v>
      </c>
      <c r="DD22">
        <v>0.67100000000000004</v>
      </c>
      <c r="DE22">
        <v>0.71509999999999996</v>
      </c>
      <c r="DF22">
        <v>0.65900000000000003</v>
      </c>
      <c r="DG22">
        <v>0.61819999999999997</v>
      </c>
      <c r="DH22">
        <v>0.61150000000000004</v>
      </c>
      <c r="DI22">
        <v>0.65900000000000003</v>
      </c>
      <c r="DJ22">
        <v>0.88119999999999998</v>
      </c>
      <c r="DK22">
        <v>0.65910000000000002</v>
      </c>
      <c r="DL22">
        <v>0.53</v>
      </c>
      <c r="DM22">
        <v>0.68679999999999997</v>
      </c>
      <c r="DN22">
        <v>0.69169999999999998</v>
      </c>
      <c r="DO22">
        <v>0.71079999999999999</v>
      </c>
      <c r="DP22">
        <v>0.65900000000000003</v>
      </c>
      <c r="DQ22">
        <v>0.65900000000000003</v>
      </c>
      <c r="DR22">
        <v>0.7601</v>
      </c>
      <c r="DS22">
        <v>0.65900000000000003</v>
      </c>
      <c r="DT22">
        <v>0.63690000000000002</v>
      </c>
    </row>
    <row r="23" spans="1:124" x14ac:dyDescent="0.3">
      <c r="A23" t="s">
        <v>66</v>
      </c>
      <c r="B23" t="s">
        <v>134</v>
      </c>
      <c r="C23">
        <v>0.88</v>
      </c>
      <c r="D23">
        <v>0.56769999999999998</v>
      </c>
      <c r="E23">
        <v>0.39960000000000001</v>
      </c>
      <c r="F23">
        <v>0.3664</v>
      </c>
      <c r="G23">
        <v>0.3609</v>
      </c>
      <c r="H23">
        <v>0.3609</v>
      </c>
      <c r="I23">
        <v>0.3619</v>
      </c>
      <c r="J23">
        <v>0.36249999999999999</v>
      </c>
      <c r="K23">
        <v>0.36280000000000001</v>
      </c>
      <c r="L23">
        <v>0.3629</v>
      </c>
      <c r="M23">
        <v>0.88</v>
      </c>
      <c r="N23">
        <v>0.56769999999999998</v>
      </c>
      <c r="O23">
        <v>0.4244</v>
      </c>
      <c r="P23">
        <v>0.38529999999999998</v>
      </c>
      <c r="Q23">
        <v>0.37780000000000002</v>
      </c>
      <c r="R23">
        <v>0.37719999999999998</v>
      </c>
      <c r="S23">
        <v>0.37780000000000002</v>
      </c>
      <c r="T23">
        <v>0.37830000000000003</v>
      </c>
      <c r="U23">
        <v>0.3785</v>
      </c>
      <c r="V23">
        <v>0.88</v>
      </c>
      <c r="W23">
        <v>0.55740000000000001</v>
      </c>
      <c r="X23">
        <v>0.41710000000000003</v>
      </c>
      <c r="Y23">
        <v>0.37919999999999998</v>
      </c>
      <c r="Z23">
        <v>0.37209999999999999</v>
      </c>
      <c r="AA23">
        <v>0.37169999999999997</v>
      </c>
      <c r="AB23">
        <v>0.37230000000000002</v>
      </c>
      <c r="AC23">
        <v>0.37280000000000002</v>
      </c>
      <c r="AD23">
        <v>0.37309999999999999</v>
      </c>
      <c r="AE23">
        <v>0.88</v>
      </c>
      <c r="AF23">
        <v>0.53620000000000001</v>
      </c>
      <c r="AG23">
        <v>0.40189999999999998</v>
      </c>
      <c r="AH23">
        <v>0.36599999999999999</v>
      </c>
      <c r="AI23">
        <v>0.35959999999999998</v>
      </c>
      <c r="AJ23">
        <v>0.35949999999999999</v>
      </c>
      <c r="AK23">
        <v>0.36020000000000002</v>
      </c>
      <c r="AL23">
        <v>0.36070000000000002</v>
      </c>
      <c r="AM23">
        <v>0.3609</v>
      </c>
      <c r="AN23" s="2">
        <f>-(Table11[[#This Row],[A9]]-Table11[[#This Row],[B8]])</f>
        <v>1.5600000000000003E-2</v>
      </c>
      <c r="AO23" s="2">
        <f>-(Table11[[#This Row],[A9]]-Table11[[#This Row],[C8]])</f>
        <v>1.0199999999999987E-2</v>
      </c>
      <c r="AP23" s="2">
        <f>-(Table11[[#This Row],[A9]]-Table11[[#This Row],[D8]])</f>
        <v>-2.0000000000000018E-3</v>
      </c>
      <c r="AQ23" s="2">
        <f>-(Table11[[#This Row],[B8]]-Table11[[#This Row],[C8]])</f>
        <v>-5.4000000000000159E-3</v>
      </c>
      <c r="AR23" s="2">
        <f>-(Table11[[#This Row],[B8]]-Table11[[#This Row],[D8]])</f>
        <v>-1.7600000000000005E-2</v>
      </c>
      <c r="BB23" t="s">
        <v>20</v>
      </c>
      <c r="BC23">
        <v>0.83540000000000003</v>
      </c>
      <c r="BD23">
        <v>0.78869999999999996</v>
      </c>
      <c r="BE23">
        <v>0.68030000000000002</v>
      </c>
      <c r="BF23">
        <v>0.84250000000000003</v>
      </c>
      <c r="BG23">
        <v>0.16139999999999999</v>
      </c>
      <c r="BH23">
        <v>0.33</v>
      </c>
      <c r="BI23">
        <v>0.9204</v>
      </c>
      <c r="BJ23">
        <v>0.52700000000000002</v>
      </c>
      <c r="BK23">
        <v>0.76700000000000002</v>
      </c>
      <c r="BL23">
        <v>0.74229999999999996</v>
      </c>
      <c r="BM23">
        <v>0.83819999999999995</v>
      </c>
      <c r="BN23">
        <v>0.92710000000000004</v>
      </c>
      <c r="BO23">
        <v>0.53849999999999998</v>
      </c>
      <c r="BP23">
        <v>0.65900000000000003</v>
      </c>
      <c r="BQ23">
        <v>0.65900000000000003</v>
      </c>
      <c r="BR23">
        <v>0.60729999999999995</v>
      </c>
      <c r="BS23">
        <v>0.76039999999999996</v>
      </c>
      <c r="BT23">
        <v>0.3785</v>
      </c>
      <c r="BU23">
        <v>0.65900000000000003</v>
      </c>
      <c r="BV23">
        <v>0.85199999999999998</v>
      </c>
      <c r="BW23">
        <v>0.74629999999999996</v>
      </c>
      <c r="BX23">
        <v>0.60219999999999996</v>
      </c>
      <c r="BY23">
        <v>0.23350000000000001</v>
      </c>
      <c r="BZ23">
        <v>0.56420000000000003</v>
      </c>
      <c r="CA23">
        <v>0.8659</v>
      </c>
      <c r="CB23">
        <v>0.89200000000000002</v>
      </c>
      <c r="CC23">
        <v>0.83819999999999995</v>
      </c>
      <c r="CD23">
        <v>0.77500000000000002</v>
      </c>
      <c r="CE23">
        <v>0.68810000000000004</v>
      </c>
      <c r="CF23">
        <v>0.80830000000000002</v>
      </c>
      <c r="CG23">
        <v>0.76449999999999996</v>
      </c>
      <c r="CH23">
        <v>0.83360000000000001</v>
      </c>
      <c r="CI23">
        <v>0.70299999999999996</v>
      </c>
      <c r="CJ23">
        <v>0.48420000000000002</v>
      </c>
      <c r="CK23">
        <v>0.15</v>
      </c>
      <c r="CL23">
        <v>0.81179999999999997</v>
      </c>
      <c r="CM23">
        <v>0.77200000000000002</v>
      </c>
      <c r="CN23">
        <v>0.91579999999999995</v>
      </c>
      <c r="CO23">
        <v>0.19839999999999999</v>
      </c>
      <c r="CP23">
        <v>0.37840000000000001</v>
      </c>
      <c r="CQ23">
        <v>0.73380000000000001</v>
      </c>
      <c r="CR23">
        <v>0.94399999999999995</v>
      </c>
      <c r="CS23">
        <v>0.42030000000000001</v>
      </c>
      <c r="CT23">
        <v>0.80840000000000001</v>
      </c>
      <c r="CU23">
        <v>0.66339999999999999</v>
      </c>
      <c r="CV23">
        <v>0.45600000000000002</v>
      </c>
      <c r="CW23">
        <v>0.72199999999999998</v>
      </c>
      <c r="CX23">
        <v>0.81769999999999998</v>
      </c>
      <c r="CY23">
        <v>0.85419999999999996</v>
      </c>
      <c r="CZ23">
        <v>0.76749999999999996</v>
      </c>
      <c r="DA23">
        <v>0.65900000000000003</v>
      </c>
      <c r="DB23">
        <v>0.44330000000000003</v>
      </c>
      <c r="DC23">
        <v>0.83540000000000003</v>
      </c>
      <c r="DD23">
        <v>0.67079999999999995</v>
      </c>
      <c r="DE23">
        <v>0.71499999999999997</v>
      </c>
      <c r="DF23">
        <v>0.65900000000000003</v>
      </c>
      <c r="DG23">
        <v>0.61809999999999998</v>
      </c>
      <c r="DH23">
        <v>0.61150000000000004</v>
      </c>
      <c r="DI23">
        <v>0.65900000000000003</v>
      </c>
      <c r="DJ23">
        <v>0.88109999999999999</v>
      </c>
      <c r="DK23">
        <v>0.65900000000000003</v>
      </c>
      <c r="DL23">
        <v>0.53039999999999998</v>
      </c>
      <c r="DM23">
        <v>0.68669999999999998</v>
      </c>
      <c r="DN23">
        <v>0.69169999999999998</v>
      </c>
      <c r="DO23">
        <v>0.71079999999999999</v>
      </c>
      <c r="DP23">
        <v>0.65900000000000003</v>
      </c>
      <c r="DQ23">
        <v>0.65900000000000003</v>
      </c>
      <c r="DR23">
        <v>0.75990000000000002</v>
      </c>
      <c r="DS23">
        <v>0.65900000000000003</v>
      </c>
      <c r="DT23">
        <v>0.63690000000000002</v>
      </c>
    </row>
    <row r="24" spans="1:124" x14ac:dyDescent="0.3">
      <c r="A24" t="s">
        <v>115</v>
      </c>
      <c r="B24" t="s">
        <v>182</v>
      </c>
      <c r="C24">
        <v>0.28000000000000003</v>
      </c>
      <c r="D24">
        <v>0.60250000000000004</v>
      </c>
      <c r="E24">
        <v>0.73270000000000002</v>
      </c>
      <c r="F24">
        <v>0.7631</v>
      </c>
      <c r="G24">
        <v>0.75719999999999998</v>
      </c>
      <c r="H24">
        <v>0.74950000000000006</v>
      </c>
      <c r="I24">
        <v>0.74590000000000001</v>
      </c>
      <c r="J24">
        <v>0.74470000000000003</v>
      </c>
      <c r="K24">
        <v>0.74439999999999995</v>
      </c>
      <c r="L24">
        <v>0.74439999999999995</v>
      </c>
      <c r="M24">
        <v>0.28000000000000003</v>
      </c>
      <c r="N24">
        <v>0.60250000000000004</v>
      </c>
      <c r="O24">
        <v>0.73270000000000002</v>
      </c>
      <c r="P24">
        <v>0.77310000000000001</v>
      </c>
      <c r="Q24">
        <v>0.77159999999999995</v>
      </c>
      <c r="R24">
        <v>0.76470000000000005</v>
      </c>
      <c r="S24">
        <v>0.76119999999999999</v>
      </c>
      <c r="T24">
        <v>0.7601</v>
      </c>
      <c r="U24">
        <v>0.75990000000000002</v>
      </c>
      <c r="V24">
        <v>0.28000000000000003</v>
      </c>
      <c r="W24">
        <v>0.60250000000000004</v>
      </c>
      <c r="X24">
        <v>0.72770000000000001</v>
      </c>
      <c r="Y24">
        <v>0.76659999999999995</v>
      </c>
      <c r="Z24">
        <v>0.76529999999999998</v>
      </c>
      <c r="AA24">
        <v>0.75880000000000003</v>
      </c>
      <c r="AB24">
        <v>0.75549999999999995</v>
      </c>
      <c r="AC24">
        <v>0.75439999999999996</v>
      </c>
      <c r="AD24">
        <v>0.75419999999999998</v>
      </c>
      <c r="AE24">
        <v>0.28000000000000003</v>
      </c>
      <c r="AF24">
        <v>0.60250000000000004</v>
      </c>
      <c r="AG24">
        <v>0.7177</v>
      </c>
      <c r="AH24">
        <v>0.75309999999999999</v>
      </c>
      <c r="AI24">
        <v>0.75239999999999996</v>
      </c>
      <c r="AJ24">
        <v>0.74690000000000001</v>
      </c>
      <c r="AK24">
        <v>0.74399999999999999</v>
      </c>
      <c r="AL24">
        <v>0.7429</v>
      </c>
      <c r="AM24">
        <v>0.74270000000000003</v>
      </c>
      <c r="AN24" s="2">
        <f>-(Table11[[#This Row],[A9]]-Table11[[#This Row],[B8]])</f>
        <v>1.5500000000000069E-2</v>
      </c>
      <c r="AO24" s="2">
        <f>-(Table11[[#This Row],[A9]]-Table11[[#This Row],[C8]])</f>
        <v>9.8000000000000309E-3</v>
      </c>
      <c r="AP24" s="2">
        <f>-(Table11[[#This Row],[A9]]-Table11[[#This Row],[D8]])</f>
        <v>-1.6999999999999238E-3</v>
      </c>
      <c r="AQ24" s="2">
        <f>-(Table11[[#This Row],[B8]]-Table11[[#This Row],[C8]])</f>
        <v>-5.7000000000000384E-3</v>
      </c>
      <c r="AR24" s="2">
        <f>-(Table11[[#This Row],[B8]]-Table11[[#This Row],[D8]])</f>
        <v>-1.7199999999999993E-2</v>
      </c>
      <c r="BB24" t="s">
        <v>21</v>
      </c>
      <c r="BC24">
        <v>0.38</v>
      </c>
      <c r="BD24">
        <v>0.5</v>
      </c>
      <c r="BE24">
        <v>0.54</v>
      </c>
      <c r="BF24">
        <v>0.15</v>
      </c>
      <c r="BG24">
        <v>0.27</v>
      </c>
      <c r="BH24">
        <v>0.27</v>
      </c>
      <c r="BI24">
        <v>0.71</v>
      </c>
      <c r="BJ24">
        <v>0.5</v>
      </c>
      <c r="BK24">
        <v>0.5</v>
      </c>
      <c r="BL24">
        <v>0.45</v>
      </c>
      <c r="BM24">
        <v>0.5</v>
      </c>
      <c r="BN24">
        <v>0.3</v>
      </c>
      <c r="BO24">
        <v>0.33</v>
      </c>
      <c r="BP24">
        <v>0</v>
      </c>
      <c r="BQ24">
        <v>0.78</v>
      </c>
      <c r="BR24">
        <v>0.19</v>
      </c>
      <c r="BS24">
        <v>0.35</v>
      </c>
      <c r="BT24">
        <v>0.88</v>
      </c>
      <c r="BU24">
        <v>0.94</v>
      </c>
      <c r="BV24">
        <v>0.5</v>
      </c>
      <c r="BW24">
        <v>0.17</v>
      </c>
      <c r="BX24">
        <v>0.5</v>
      </c>
      <c r="BY24">
        <v>0.17</v>
      </c>
      <c r="BZ24">
        <v>0.5</v>
      </c>
      <c r="CA24">
        <v>0.4</v>
      </c>
      <c r="CB24">
        <v>0.25</v>
      </c>
      <c r="CC24">
        <v>0.5</v>
      </c>
      <c r="CD24">
        <v>0.5</v>
      </c>
      <c r="CE24">
        <v>0.85</v>
      </c>
      <c r="CF24">
        <v>0.77</v>
      </c>
      <c r="CG24">
        <v>0.5</v>
      </c>
      <c r="CH24">
        <v>0.2</v>
      </c>
      <c r="CI24">
        <v>0.78</v>
      </c>
      <c r="CJ24">
        <v>0</v>
      </c>
      <c r="CK24">
        <v>0.43</v>
      </c>
      <c r="CL24">
        <v>0.7</v>
      </c>
      <c r="CM24">
        <v>0.31</v>
      </c>
      <c r="CN24">
        <v>0.24</v>
      </c>
      <c r="CO24">
        <v>0.04</v>
      </c>
      <c r="CP24">
        <v>0.22</v>
      </c>
      <c r="CQ24">
        <v>0.76</v>
      </c>
      <c r="CR24">
        <v>0.5</v>
      </c>
      <c r="CS24">
        <v>0.59</v>
      </c>
      <c r="CT24">
        <v>0.36</v>
      </c>
      <c r="CU24">
        <v>0.01</v>
      </c>
      <c r="CV24">
        <v>0.55000000000000004</v>
      </c>
      <c r="CW24">
        <v>0.47</v>
      </c>
      <c r="CX24">
        <v>0.25</v>
      </c>
      <c r="CY24">
        <v>1</v>
      </c>
      <c r="CZ24">
        <v>0</v>
      </c>
      <c r="DA24">
        <v>0.7</v>
      </c>
      <c r="DB24">
        <v>0.33</v>
      </c>
      <c r="DC24">
        <v>0.75</v>
      </c>
      <c r="DD24">
        <v>0.11</v>
      </c>
      <c r="DE24">
        <v>0.16</v>
      </c>
      <c r="DF24">
        <v>0.7</v>
      </c>
      <c r="DG24">
        <v>0.75</v>
      </c>
      <c r="DH24">
        <v>0.45</v>
      </c>
      <c r="DI24">
        <v>0.53</v>
      </c>
      <c r="DJ24">
        <v>0.6</v>
      </c>
      <c r="DK24">
        <v>0.84</v>
      </c>
      <c r="DL24">
        <v>0.55000000000000004</v>
      </c>
      <c r="DM24">
        <v>0.78</v>
      </c>
      <c r="DN24">
        <v>0.5</v>
      </c>
      <c r="DO24">
        <v>0.41</v>
      </c>
      <c r="DP24">
        <v>0.5</v>
      </c>
      <c r="DQ24">
        <v>0.62</v>
      </c>
      <c r="DR24">
        <v>0.28000000000000003</v>
      </c>
      <c r="DS24">
        <v>0.6</v>
      </c>
      <c r="DT24">
        <v>1</v>
      </c>
    </row>
    <row r="25" spans="1:124" x14ac:dyDescent="0.3">
      <c r="A25" t="s">
        <v>67</v>
      </c>
      <c r="B25" t="s">
        <v>135</v>
      </c>
      <c r="C25">
        <v>0.94</v>
      </c>
      <c r="D25">
        <v>0.71909999999999996</v>
      </c>
      <c r="E25">
        <v>0.6724</v>
      </c>
      <c r="F25">
        <v>0.66200000000000003</v>
      </c>
      <c r="G25">
        <v>0.65969999999999995</v>
      </c>
      <c r="H25">
        <v>0.65920000000000001</v>
      </c>
      <c r="I25">
        <v>0.65910000000000002</v>
      </c>
      <c r="J25">
        <v>0.65910000000000002</v>
      </c>
      <c r="K25">
        <v>0.65900000000000003</v>
      </c>
      <c r="L25">
        <v>0.65900000000000003</v>
      </c>
      <c r="M25">
        <v>0.94</v>
      </c>
      <c r="N25">
        <v>0.71909999999999996</v>
      </c>
      <c r="O25">
        <v>0.6724</v>
      </c>
      <c r="P25">
        <v>0.66200000000000003</v>
      </c>
      <c r="Q25">
        <v>0.65969999999999995</v>
      </c>
      <c r="R25">
        <v>0.65920000000000001</v>
      </c>
      <c r="S25">
        <v>0.65910000000000002</v>
      </c>
      <c r="T25">
        <v>0.65910000000000002</v>
      </c>
      <c r="U25">
        <v>0.65900000000000003</v>
      </c>
      <c r="V25">
        <v>0.94</v>
      </c>
      <c r="W25">
        <v>0.71909999999999996</v>
      </c>
      <c r="X25">
        <v>0.6724</v>
      </c>
      <c r="Y25">
        <v>0.66200000000000003</v>
      </c>
      <c r="Z25">
        <v>0.65969999999999995</v>
      </c>
      <c r="AA25">
        <v>0.65920000000000001</v>
      </c>
      <c r="AB25">
        <v>0.65910000000000002</v>
      </c>
      <c r="AC25">
        <v>0.65910000000000002</v>
      </c>
      <c r="AD25">
        <v>0.65900000000000003</v>
      </c>
      <c r="AE25">
        <v>0.94</v>
      </c>
      <c r="AF25">
        <v>0.71909999999999996</v>
      </c>
      <c r="AG25">
        <v>0.6724</v>
      </c>
      <c r="AH25">
        <v>0.66200000000000003</v>
      </c>
      <c r="AI25">
        <v>0.65969999999999995</v>
      </c>
      <c r="AJ25">
        <v>0.65920000000000001</v>
      </c>
      <c r="AK25">
        <v>0.65910000000000002</v>
      </c>
      <c r="AL25">
        <v>0.65910000000000002</v>
      </c>
      <c r="AM25">
        <v>0.65900000000000003</v>
      </c>
      <c r="AN25" s="2">
        <f>-(Table11[[#This Row],[A9]]-Table11[[#This Row],[B8]])</f>
        <v>0</v>
      </c>
      <c r="AO25" s="2">
        <f>-(Table11[[#This Row],[A9]]-Table11[[#This Row],[C8]])</f>
        <v>0</v>
      </c>
      <c r="AP25" s="2">
        <f>-(Table11[[#This Row],[A9]]-Table11[[#This Row],[D8]])</f>
        <v>0</v>
      </c>
      <c r="AQ25" s="2">
        <f>-(Table11[[#This Row],[B8]]-Table11[[#This Row],[C8]])</f>
        <v>0</v>
      </c>
      <c r="AR25" s="2">
        <f>-(Table11[[#This Row],[B8]]-Table11[[#This Row],[D8]])</f>
        <v>0</v>
      </c>
      <c r="BB25" t="s">
        <v>22</v>
      </c>
      <c r="BC25">
        <v>0.70679999999999998</v>
      </c>
      <c r="BD25">
        <v>0.7379</v>
      </c>
      <c r="BE25">
        <v>0.68030000000000002</v>
      </c>
      <c r="BF25">
        <v>0.60350000000000004</v>
      </c>
      <c r="BG25">
        <v>0.32500000000000001</v>
      </c>
      <c r="BH25">
        <v>0.39329999999999998</v>
      </c>
      <c r="BI25">
        <v>0.77600000000000002</v>
      </c>
      <c r="BJ25">
        <v>0.56220000000000003</v>
      </c>
      <c r="BK25">
        <v>0.81659999999999999</v>
      </c>
      <c r="BL25">
        <v>0.65700000000000003</v>
      </c>
      <c r="BM25">
        <v>0.73109999999999997</v>
      </c>
      <c r="BN25">
        <v>0.77569999999999995</v>
      </c>
      <c r="BO25">
        <v>0.43540000000000001</v>
      </c>
      <c r="BP25">
        <v>0.5</v>
      </c>
      <c r="BQ25">
        <v>0.68569999999999998</v>
      </c>
      <c r="BR25">
        <v>0.48830000000000001</v>
      </c>
      <c r="BS25">
        <v>0.64570000000000005</v>
      </c>
      <c r="BT25">
        <v>0.55740000000000001</v>
      </c>
      <c r="BU25">
        <v>0.71909999999999996</v>
      </c>
      <c r="BV25">
        <v>0.7258</v>
      </c>
      <c r="BW25">
        <v>0.58760000000000001</v>
      </c>
      <c r="BX25">
        <v>0.67459999999999998</v>
      </c>
      <c r="BY25">
        <v>0.36409999999999998</v>
      </c>
      <c r="BZ25">
        <v>0.60599999999999998</v>
      </c>
      <c r="CA25">
        <v>0.4793</v>
      </c>
      <c r="CB25">
        <v>0.73340000000000005</v>
      </c>
      <c r="CC25">
        <v>0.73109999999999997</v>
      </c>
      <c r="CD25">
        <v>0.73850000000000005</v>
      </c>
      <c r="CE25">
        <v>0.72450000000000003</v>
      </c>
      <c r="CF25">
        <v>0.87660000000000005</v>
      </c>
      <c r="CG25">
        <v>0.73299999999999998</v>
      </c>
      <c r="CH25">
        <v>0.62739999999999996</v>
      </c>
      <c r="CI25">
        <v>0.7006</v>
      </c>
      <c r="CJ25">
        <v>0.55230000000000001</v>
      </c>
      <c r="CK25">
        <v>0.43</v>
      </c>
      <c r="CL25">
        <v>0.87009999999999998</v>
      </c>
      <c r="CM25">
        <v>0.67520000000000002</v>
      </c>
      <c r="CN25">
        <v>0.79059999999999997</v>
      </c>
      <c r="CO25">
        <v>0.3211</v>
      </c>
      <c r="CP25">
        <v>0.35089999999999999</v>
      </c>
      <c r="CQ25">
        <v>0.74339999999999995</v>
      </c>
      <c r="CR25">
        <v>0.89570000000000005</v>
      </c>
      <c r="CS25">
        <v>0.5</v>
      </c>
      <c r="CT25">
        <v>0.68140000000000001</v>
      </c>
      <c r="CU25">
        <v>0.51319999999999999</v>
      </c>
      <c r="CV25">
        <v>0.54849999999999999</v>
      </c>
      <c r="CW25">
        <v>0.6502</v>
      </c>
      <c r="CX25">
        <v>0.54239999999999999</v>
      </c>
      <c r="CY25">
        <v>0.84530000000000005</v>
      </c>
      <c r="CZ25">
        <v>0.51870000000000005</v>
      </c>
      <c r="DA25">
        <v>0.66820000000000002</v>
      </c>
      <c r="DB25">
        <v>0.46260000000000001</v>
      </c>
      <c r="DC25">
        <v>0.77729999999999999</v>
      </c>
      <c r="DD25">
        <v>0.38109999999999999</v>
      </c>
      <c r="DE25">
        <v>0.62770000000000004</v>
      </c>
      <c r="DF25">
        <v>0.66820000000000002</v>
      </c>
      <c r="DG25">
        <v>0.69210000000000005</v>
      </c>
      <c r="DH25">
        <v>0.58660000000000001</v>
      </c>
      <c r="DI25">
        <v>0.62949999999999995</v>
      </c>
      <c r="DJ25">
        <v>0.84289999999999998</v>
      </c>
      <c r="DK25">
        <v>0.69850000000000001</v>
      </c>
      <c r="DL25">
        <v>0.60809999999999997</v>
      </c>
      <c r="DM25">
        <v>0.69299999999999995</v>
      </c>
      <c r="DN25">
        <v>0.63990000000000002</v>
      </c>
      <c r="DO25">
        <v>0.63649999999999995</v>
      </c>
      <c r="DP25">
        <v>0.62250000000000005</v>
      </c>
      <c r="DQ25">
        <v>0.6502</v>
      </c>
      <c r="DR25">
        <v>0.60250000000000004</v>
      </c>
      <c r="DS25">
        <v>0.64570000000000005</v>
      </c>
      <c r="DT25">
        <v>0.68679999999999997</v>
      </c>
    </row>
    <row r="26" spans="1:124" x14ac:dyDescent="0.3">
      <c r="A26" t="s">
        <v>68</v>
      </c>
      <c r="B26" t="s">
        <v>136</v>
      </c>
      <c r="C26">
        <v>0.5</v>
      </c>
      <c r="D26">
        <v>0.71740000000000004</v>
      </c>
      <c r="E26">
        <v>0.84379999999999999</v>
      </c>
      <c r="F26">
        <v>0.87150000000000005</v>
      </c>
      <c r="G26">
        <v>0.86929999999999996</v>
      </c>
      <c r="H26">
        <v>0.86629999999999996</v>
      </c>
      <c r="I26">
        <v>0.86519999999999997</v>
      </c>
      <c r="J26">
        <v>0.86499999999999999</v>
      </c>
      <c r="K26">
        <v>0.86499999999999999</v>
      </c>
      <c r="L26">
        <v>0.86499999999999999</v>
      </c>
      <c r="M26">
        <v>0.5</v>
      </c>
      <c r="N26">
        <v>0.71740000000000004</v>
      </c>
      <c r="O26">
        <v>0.82989999999999997</v>
      </c>
      <c r="P26">
        <v>0.86099999999999999</v>
      </c>
      <c r="Q26">
        <v>0.85919999999999996</v>
      </c>
      <c r="R26">
        <v>0.85460000000000003</v>
      </c>
      <c r="S26">
        <v>0.85260000000000002</v>
      </c>
      <c r="T26">
        <v>0.85209999999999997</v>
      </c>
      <c r="U26">
        <v>0.85199999999999998</v>
      </c>
      <c r="V26">
        <v>0.5</v>
      </c>
      <c r="W26">
        <v>0.7258</v>
      </c>
      <c r="X26">
        <v>0.8357</v>
      </c>
      <c r="Y26">
        <v>0.86470000000000002</v>
      </c>
      <c r="Z26">
        <v>0.8629</v>
      </c>
      <c r="AA26">
        <v>0.8589</v>
      </c>
      <c r="AB26">
        <v>0.85719999999999996</v>
      </c>
      <c r="AC26">
        <v>0.85680000000000001</v>
      </c>
      <c r="AD26">
        <v>0.85670000000000002</v>
      </c>
      <c r="AE26">
        <v>0.5</v>
      </c>
      <c r="AF26">
        <v>0.74250000000000005</v>
      </c>
      <c r="AG26">
        <v>0.84730000000000005</v>
      </c>
      <c r="AH26">
        <v>0.87209999999999999</v>
      </c>
      <c r="AI26">
        <v>0.87070000000000003</v>
      </c>
      <c r="AJ26">
        <v>0.8679</v>
      </c>
      <c r="AK26">
        <v>0.86680000000000001</v>
      </c>
      <c r="AL26">
        <v>0.86650000000000005</v>
      </c>
      <c r="AM26">
        <v>0.86650000000000005</v>
      </c>
      <c r="AN26" s="2">
        <f>-(Table11[[#This Row],[A9]]-Table11[[#This Row],[B8]])</f>
        <v>-1.3000000000000012E-2</v>
      </c>
      <c r="AO26" s="2">
        <f>-(Table11[[#This Row],[A9]]-Table11[[#This Row],[C8]])</f>
        <v>-8.2999999999999741E-3</v>
      </c>
      <c r="AP26" s="2">
        <f>-(Table11[[#This Row],[A9]]-Table11[[#This Row],[D8]])</f>
        <v>1.5000000000000568E-3</v>
      </c>
      <c r="AQ26" s="2">
        <f>-(Table11[[#This Row],[B8]]-Table11[[#This Row],[C8]])</f>
        <v>4.7000000000000375E-3</v>
      </c>
      <c r="AR26" s="2">
        <f>-(Table11[[#This Row],[B8]]-Table11[[#This Row],[D8]])</f>
        <v>1.4500000000000068E-2</v>
      </c>
      <c r="BB26" t="s">
        <v>23</v>
      </c>
      <c r="BC26">
        <v>0.80920000000000003</v>
      </c>
      <c r="BD26">
        <v>0.76539999999999997</v>
      </c>
      <c r="BE26">
        <v>0.71</v>
      </c>
      <c r="BF26">
        <v>0.78610000000000002</v>
      </c>
      <c r="BG26">
        <v>0.23080000000000001</v>
      </c>
      <c r="BH26">
        <v>0.35560000000000003</v>
      </c>
      <c r="BI26">
        <v>0.89559999999999995</v>
      </c>
      <c r="BJ26">
        <v>0.54900000000000004</v>
      </c>
      <c r="BK26">
        <v>0.83750000000000002</v>
      </c>
      <c r="BL26">
        <v>0.72160000000000002</v>
      </c>
      <c r="BM26">
        <v>0.81240000000000001</v>
      </c>
      <c r="BN26">
        <v>0.91449999999999998</v>
      </c>
      <c r="BO26">
        <v>0.46860000000000002</v>
      </c>
      <c r="BP26">
        <v>0.62250000000000005</v>
      </c>
      <c r="BQ26">
        <v>0.66500000000000004</v>
      </c>
      <c r="BR26">
        <v>0.54400000000000004</v>
      </c>
      <c r="BS26">
        <v>0.7339</v>
      </c>
      <c r="BT26">
        <v>0.41710000000000003</v>
      </c>
      <c r="BU26">
        <v>0.6724</v>
      </c>
      <c r="BV26">
        <v>0.8357</v>
      </c>
      <c r="BW26">
        <v>0.75339999999999996</v>
      </c>
      <c r="BX26">
        <v>0.63190000000000002</v>
      </c>
      <c r="BY26">
        <v>0.40039999999999998</v>
      </c>
      <c r="BZ26">
        <v>0.61529999999999996</v>
      </c>
      <c r="CA26">
        <v>0.73709999999999998</v>
      </c>
      <c r="CB26">
        <v>0.85899999999999999</v>
      </c>
      <c r="CC26">
        <v>0.81240000000000001</v>
      </c>
      <c r="CD26">
        <v>0.75890000000000002</v>
      </c>
      <c r="CE26">
        <v>0.69599999999999995</v>
      </c>
      <c r="CF26">
        <v>0.84019999999999995</v>
      </c>
      <c r="CG26">
        <v>0.76270000000000004</v>
      </c>
      <c r="CH26">
        <v>0.8004</v>
      </c>
      <c r="CI26">
        <v>0.68930000000000002</v>
      </c>
      <c r="CJ26">
        <v>0.54700000000000004</v>
      </c>
      <c r="CK26">
        <v>0.43</v>
      </c>
      <c r="CL26">
        <v>0.85750000000000004</v>
      </c>
      <c r="CM26">
        <v>0.77139999999999997</v>
      </c>
      <c r="CN26">
        <v>0.89990000000000003</v>
      </c>
      <c r="CO26">
        <v>0.25609999999999999</v>
      </c>
      <c r="CP26">
        <v>0.35499999999999998</v>
      </c>
      <c r="CQ26">
        <v>0.76070000000000004</v>
      </c>
      <c r="CR26">
        <v>0.93700000000000006</v>
      </c>
      <c r="CS26">
        <v>0.45710000000000001</v>
      </c>
      <c r="CT26">
        <v>0.78100000000000003</v>
      </c>
      <c r="CU26">
        <v>0.63560000000000005</v>
      </c>
      <c r="CV26">
        <v>0.45290000000000002</v>
      </c>
      <c r="CW26">
        <v>0.70509999999999995</v>
      </c>
      <c r="CX26">
        <v>0.70489999999999997</v>
      </c>
      <c r="CY26">
        <v>0.873</v>
      </c>
      <c r="CZ26">
        <v>0.70909999999999995</v>
      </c>
      <c r="DA26">
        <v>0.66110000000000002</v>
      </c>
      <c r="DB26">
        <v>0.45340000000000003</v>
      </c>
      <c r="DC26">
        <v>0.81979999999999997</v>
      </c>
      <c r="DD26">
        <v>0.55559999999999998</v>
      </c>
      <c r="DE26">
        <v>0.70950000000000002</v>
      </c>
      <c r="DF26">
        <v>0.66110000000000002</v>
      </c>
      <c r="DG26">
        <v>0.65110000000000001</v>
      </c>
      <c r="DH26">
        <v>0.60799999999999998</v>
      </c>
      <c r="DI26">
        <v>0.65239999999999998</v>
      </c>
      <c r="DJ26">
        <v>0.89629999999999999</v>
      </c>
      <c r="DK26">
        <v>0.66779999999999995</v>
      </c>
      <c r="DL26">
        <v>0.56459999999999999</v>
      </c>
      <c r="DM26">
        <v>0.68740000000000001</v>
      </c>
      <c r="DN26">
        <v>0.67930000000000001</v>
      </c>
      <c r="DO26">
        <v>0.69489999999999996</v>
      </c>
      <c r="DP26">
        <v>0.65080000000000005</v>
      </c>
      <c r="DQ26">
        <v>0.65710000000000002</v>
      </c>
      <c r="DR26">
        <v>0.72770000000000001</v>
      </c>
      <c r="DS26">
        <v>0.65600000000000003</v>
      </c>
      <c r="DT26">
        <v>0.61580000000000001</v>
      </c>
    </row>
    <row r="27" spans="1:124" x14ac:dyDescent="0.3">
      <c r="A27" t="s">
        <v>71</v>
      </c>
      <c r="B27" t="s">
        <v>139</v>
      </c>
      <c r="C27">
        <v>0.17</v>
      </c>
      <c r="D27">
        <v>0.3992</v>
      </c>
      <c r="E27">
        <v>0.3609</v>
      </c>
      <c r="F27">
        <v>0.2306</v>
      </c>
      <c r="G27">
        <v>0.17510000000000001</v>
      </c>
      <c r="H27">
        <v>0.16209999999999999</v>
      </c>
      <c r="I27">
        <v>0.1608</v>
      </c>
      <c r="J27">
        <v>0.16139999999999999</v>
      </c>
      <c r="K27">
        <v>0.1618</v>
      </c>
      <c r="L27">
        <v>0.16200000000000001</v>
      </c>
      <c r="M27">
        <v>0.17</v>
      </c>
      <c r="N27">
        <v>0.3992</v>
      </c>
      <c r="O27">
        <v>0.44769999999999999</v>
      </c>
      <c r="P27">
        <v>0.32790000000000002</v>
      </c>
      <c r="Q27">
        <v>0.25729999999999997</v>
      </c>
      <c r="R27">
        <v>0.23649999999999999</v>
      </c>
      <c r="S27">
        <v>0.23300000000000001</v>
      </c>
      <c r="T27">
        <v>0.23319999999999999</v>
      </c>
      <c r="U27">
        <v>0.23350000000000001</v>
      </c>
      <c r="V27">
        <v>0.17</v>
      </c>
      <c r="W27">
        <v>0.36409999999999998</v>
      </c>
      <c r="X27">
        <v>0.40039999999999998</v>
      </c>
      <c r="Y27">
        <v>0.28649999999999998</v>
      </c>
      <c r="Z27">
        <v>0.2233</v>
      </c>
      <c r="AA27">
        <v>0.20580000000000001</v>
      </c>
      <c r="AB27">
        <v>0.20319999999999999</v>
      </c>
      <c r="AC27">
        <v>0.20349999999999999</v>
      </c>
      <c r="AD27">
        <v>0.20380000000000001</v>
      </c>
      <c r="AE27">
        <v>0.17</v>
      </c>
      <c r="AF27">
        <v>0.2974</v>
      </c>
      <c r="AG27">
        <v>0.31240000000000001</v>
      </c>
      <c r="AH27">
        <v>0.21579999999999999</v>
      </c>
      <c r="AI27">
        <v>0.16800000000000001</v>
      </c>
      <c r="AJ27">
        <v>0.15609999999999999</v>
      </c>
      <c r="AK27">
        <v>0.1547</v>
      </c>
      <c r="AL27">
        <v>0.15509999999999999</v>
      </c>
      <c r="AM27">
        <v>0.1555</v>
      </c>
      <c r="AN27" s="2">
        <f>-(Table11[[#This Row],[A9]]-Table11[[#This Row],[B8]])</f>
        <v>7.1500000000000008E-2</v>
      </c>
      <c r="AO27" s="2">
        <f>-(Table11[[#This Row],[A9]]-Table11[[#This Row],[C8]])</f>
        <v>4.1800000000000004E-2</v>
      </c>
      <c r="AP27" s="2">
        <f>-(Table11[[#This Row],[A9]]-Table11[[#This Row],[D8]])</f>
        <v>-6.5000000000000058E-3</v>
      </c>
      <c r="AQ27" s="2">
        <f>-(Table11[[#This Row],[B8]]-Table11[[#This Row],[C8]])</f>
        <v>-2.9700000000000004E-2</v>
      </c>
      <c r="AR27" s="2">
        <f>-(Table11[[#This Row],[B8]]-Table11[[#This Row],[D8]])</f>
        <v>-7.8000000000000014E-2</v>
      </c>
      <c r="BB27" t="s">
        <v>24</v>
      </c>
      <c r="BC27">
        <v>0.82840000000000003</v>
      </c>
      <c r="BD27">
        <v>0.77129999999999999</v>
      </c>
      <c r="BE27">
        <v>0.71609999999999996</v>
      </c>
      <c r="BF27">
        <v>0.83330000000000004</v>
      </c>
      <c r="BG27">
        <v>0.16569999999999999</v>
      </c>
      <c r="BH27">
        <v>0.31940000000000002</v>
      </c>
      <c r="BI27">
        <v>0.91420000000000001</v>
      </c>
      <c r="BJ27">
        <v>0.53559999999999997</v>
      </c>
      <c r="BK27">
        <v>0.82240000000000002</v>
      </c>
      <c r="BL27">
        <v>0.73650000000000004</v>
      </c>
      <c r="BM27">
        <v>0.83179999999999998</v>
      </c>
      <c r="BN27">
        <v>0.93049999999999999</v>
      </c>
      <c r="BO27">
        <v>0.48199999999999998</v>
      </c>
      <c r="BP27">
        <v>0.65080000000000005</v>
      </c>
      <c r="BQ27">
        <v>0.66039999999999999</v>
      </c>
      <c r="BR27">
        <v>0.55630000000000002</v>
      </c>
      <c r="BS27">
        <v>0.75339999999999996</v>
      </c>
      <c r="BT27">
        <v>0.37919999999999998</v>
      </c>
      <c r="BU27">
        <v>0.66200000000000003</v>
      </c>
      <c r="BV27">
        <v>0.86470000000000002</v>
      </c>
      <c r="BW27">
        <v>0.75180000000000002</v>
      </c>
      <c r="BX27">
        <v>0.60509999999999997</v>
      </c>
      <c r="BY27">
        <v>0.28649999999999998</v>
      </c>
      <c r="BZ27">
        <v>0.61909999999999998</v>
      </c>
      <c r="CA27">
        <v>0.83399999999999996</v>
      </c>
      <c r="CB27">
        <v>0.88619999999999999</v>
      </c>
      <c r="CC27">
        <v>0.83179999999999998</v>
      </c>
      <c r="CD27">
        <v>0.76870000000000005</v>
      </c>
      <c r="CE27">
        <v>0.68979999999999997</v>
      </c>
      <c r="CF27">
        <v>0.81930000000000003</v>
      </c>
      <c r="CG27">
        <v>0.76500000000000001</v>
      </c>
      <c r="CH27">
        <v>0.83879999999999999</v>
      </c>
      <c r="CI27">
        <v>0.69299999999999995</v>
      </c>
      <c r="CJ27">
        <v>0.49659999999999999</v>
      </c>
      <c r="CK27">
        <v>0.43</v>
      </c>
      <c r="CL27">
        <v>0.84540000000000004</v>
      </c>
      <c r="CM27">
        <v>0.78969999999999996</v>
      </c>
      <c r="CN27">
        <v>0.91290000000000004</v>
      </c>
      <c r="CO27">
        <v>0.19789999999999999</v>
      </c>
      <c r="CP27">
        <v>0.3705</v>
      </c>
      <c r="CQ27">
        <v>0.76949999999999996</v>
      </c>
      <c r="CR27">
        <v>0.94330000000000003</v>
      </c>
      <c r="CS27">
        <v>0.43940000000000001</v>
      </c>
      <c r="CT27">
        <v>0.80110000000000003</v>
      </c>
      <c r="CU27">
        <v>0.66339999999999999</v>
      </c>
      <c r="CV27">
        <v>0.41789999999999999</v>
      </c>
      <c r="CW27">
        <v>0.71760000000000002</v>
      </c>
      <c r="CX27">
        <v>0.7681</v>
      </c>
      <c r="CY27">
        <v>0.877</v>
      </c>
      <c r="CZ27">
        <v>0.75119999999999998</v>
      </c>
      <c r="DA27">
        <v>0.65949999999999998</v>
      </c>
      <c r="DB27">
        <v>0.43099999999999999</v>
      </c>
      <c r="DC27">
        <v>0.82989999999999997</v>
      </c>
      <c r="DD27">
        <v>0.63890000000000002</v>
      </c>
      <c r="DE27">
        <v>0.71940000000000004</v>
      </c>
      <c r="DF27">
        <v>0.65949999999999998</v>
      </c>
      <c r="DG27">
        <v>0.63549999999999995</v>
      </c>
      <c r="DH27">
        <v>0.61180000000000001</v>
      </c>
      <c r="DI27">
        <v>0.65749999999999997</v>
      </c>
      <c r="DJ27">
        <v>0.90449999999999997</v>
      </c>
      <c r="DK27">
        <v>0.66100000000000003</v>
      </c>
      <c r="DL27">
        <v>0.53190000000000004</v>
      </c>
      <c r="DM27">
        <v>0.69059999999999999</v>
      </c>
      <c r="DN27">
        <v>0.6885</v>
      </c>
      <c r="DO27">
        <v>0.7087</v>
      </c>
      <c r="DP27">
        <v>0.65720000000000001</v>
      </c>
      <c r="DQ27">
        <v>0.65859999999999996</v>
      </c>
      <c r="DR27">
        <v>0.76659999999999995</v>
      </c>
      <c r="DS27">
        <v>0.65839999999999999</v>
      </c>
      <c r="DT27">
        <v>0.59889999999999999</v>
      </c>
    </row>
    <row r="28" spans="1:124" x14ac:dyDescent="0.3">
      <c r="A28" t="s">
        <v>70</v>
      </c>
      <c r="B28" t="s">
        <v>138</v>
      </c>
      <c r="C28">
        <v>0.5</v>
      </c>
      <c r="D28">
        <v>0.68069999999999997</v>
      </c>
      <c r="E28">
        <v>0.62360000000000004</v>
      </c>
      <c r="F28">
        <v>0.59309999999999996</v>
      </c>
      <c r="G28">
        <v>0.58240000000000003</v>
      </c>
      <c r="H28">
        <v>0.57899999999999996</v>
      </c>
      <c r="I28">
        <v>0.57789999999999997</v>
      </c>
      <c r="J28">
        <v>0.5776</v>
      </c>
      <c r="K28">
        <v>0.57750000000000001</v>
      </c>
      <c r="L28">
        <v>0.57750000000000001</v>
      </c>
      <c r="M28">
        <v>0.5</v>
      </c>
      <c r="N28">
        <v>0.68069999999999997</v>
      </c>
      <c r="O28">
        <v>0.63949999999999996</v>
      </c>
      <c r="P28">
        <v>0.61360000000000003</v>
      </c>
      <c r="Q28">
        <v>0.60529999999999995</v>
      </c>
      <c r="R28">
        <v>0.60299999999999998</v>
      </c>
      <c r="S28">
        <v>0.60240000000000005</v>
      </c>
      <c r="T28">
        <v>0.60229999999999995</v>
      </c>
      <c r="U28">
        <v>0.60219999999999996</v>
      </c>
      <c r="V28">
        <v>0.5</v>
      </c>
      <c r="W28">
        <v>0.67459999999999998</v>
      </c>
      <c r="X28">
        <v>0.63190000000000002</v>
      </c>
      <c r="Y28">
        <v>0.60509999999999997</v>
      </c>
      <c r="Z28">
        <v>0.59650000000000003</v>
      </c>
      <c r="AA28">
        <v>0.59409999999999996</v>
      </c>
      <c r="AB28">
        <v>0.59340000000000004</v>
      </c>
      <c r="AC28">
        <v>0.59330000000000005</v>
      </c>
      <c r="AD28">
        <v>0.59319999999999995</v>
      </c>
      <c r="AE28">
        <v>0.5</v>
      </c>
      <c r="AF28">
        <v>0.66200000000000003</v>
      </c>
      <c r="AG28">
        <v>0.61609999999999998</v>
      </c>
      <c r="AH28">
        <v>0.58750000000000002</v>
      </c>
      <c r="AI28">
        <v>0.57820000000000005</v>
      </c>
      <c r="AJ28">
        <v>0.5756</v>
      </c>
      <c r="AK28">
        <v>0.57489999999999997</v>
      </c>
      <c r="AL28">
        <v>0.57469999999999999</v>
      </c>
      <c r="AM28">
        <v>0.57469999999999999</v>
      </c>
      <c r="AN28" s="2">
        <f>-(Table11[[#This Row],[A9]]-Table11[[#This Row],[B8]])</f>
        <v>2.4699999999999944E-2</v>
      </c>
      <c r="AO28" s="2">
        <f>-(Table11[[#This Row],[A9]]-Table11[[#This Row],[C8]])</f>
        <v>1.5699999999999936E-2</v>
      </c>
      <c r="AP28" s="2">
        <f>-(Table11[[#This Row],[A9]]-Table11[[#This Row],[D8]])</f>
        <v>-2.8000000000000247E-3</v>
      </c>
      <c r="AQ28" s="2">
        <f>-(Table11[[#This Row],[B8]]-Table11[[#This Row],[C8]])</f>
        <v>-9.000000000000008E-3</v>
      </c>
      <c r="AR28" s="2">
        <f>-(Table11[[#This Row],[B8]]-Table11[[#This Row],[D8]])</f>
        <v>-2.7499999999999969E-2</v>
      </c>
      <c r="BB28" t="s">
        <v>25</v>
      </c>
      <c r="BC28">
        <v>0.83199999999999996</v>
      </c>
      <c r="BD28">
        <v>0.77149999999999996</v>
      </c>
      <c r="BE28">
        <v>0.71730000000000005</v>
      </c>
      <c r="BF28">
        <v>0.8417</v>
      </c>
      <c r="BG28">
        <v>0.15479999999999999</v>
      </c>
      <c r="BH28">
        <v>0.32</v>
      </c>
      <c r="BI28">
        <v>0.91359999999999997</v>
      </c>
      <c r="BJ28">
        <v>0.52990000000000004</v>
      </c>
      <c r="BK28">
        <v>0.79890000000000005</v>
      </c>
      <c r="BL28">
        <v>0.73980000000000001</v>
      </c>
      <c r="BM28">
        <v>0.83640000000000003</v>
      </c>
      <c r="BN28">
        <v>0.93100000000000005</v>
      </c>
      <c r="BO28">
        <v>0.48730000000000001</v>
      </c>
      <c r="BP28">
        <v>0.65720000000000001</v>
      </c>
      <c r="BQ28">
        <v>0.6593</v>
      </c>
      <c r="BR28">
        <v>0.55940000000000001</v>
      </c>
      <c r="BS28">
        <v>0.75749999999999995</v>
      </c>
      <c r="BT28">
        <v>0.37209999999999999</v>
      </c>
      <c r="BU28">
        <v>0.65969999999999995</v>
      </c>
      <c r="BV28">
        <v>0.8629</v>
      </c>
      <c r="BW28">
        <v>0.72929999999999995</v>
      </c>
      <c r="BX28">
        <v>0.59650000000000003</v>
      </c>
      <c r="BY28">
        <v>0.2233</v>
      </c>
      <c r="BZ28">
        <v>0.61409999999999998</v>
      </c>
      <c r="CA28">
        <v>0.85589999999999999</v>
      </c>
      <c r="CB28">
        <v>0.89139999999999997</v>
      </c>
      <c r="CC28">
        <v>0.83640000000000003</v>
      </c>
      <c r="CD28">
        <v>0.7722</v>
      </c>
      <c r="CE28">
        <v>0.68859999999999999</v>
      </c>
      <c r="CF28">
        <v>0.80769999999999997</v>
      </c>
      <c r="CG28">
        <v>0.76470000000000005</v>
      </c>
      <c r="CH28">
        <v>0.84530000000000005</v>
      </c>
      <c r="CI28">
        <v>0.69710000000000005</v>
      </c>
      <c r="CJ28">
        <v>0.47349999999999998</v>
      </c>
      <c r="CK28">
        <v>0.43</v>
      </c>
      <c r="CL28">
        <v>0.84160000000000001</v>
      </c>
      <c r="CM28">
        <v>0.79349999999999998</v>
      </c>
      <c r="CN28">
        <v>0.91559999999999997</v>
      </c>
      <c r="CO28">
        <v>0.18870000000000001</v>
      </c>
      <c r="CP28">
        <v>0.38119999999999998</v>
      </c>
      <c r="CQ28">
        <v>0.76819999999999999</v>
      </c>
      <c r="CR28">
        <v>0.94469999999999998</v>
      </c>
      <c r="CS28">
        <v>0.43219999999999997</v>
      </c>
      <c r="CT28">
        <v>0.80500000000000005</v>
      </c>
      <c r="CU28">
        <v>0.66959999999999997</v>
      </c>
      <c r="CV28">
        <v>0.41410000000000002</v>
      </c>
      <c r="CW28">
        <v>0.7208</v>
      </c>
      <c r="CX28">
        <v>0.7863</v>
      </c>
      <c r="CY28">
        <v>0.87690000000000001</v>
      </c>
      <c r="CZ28">
        <v>0.76019999999999999</v>
      </c>
      <c r="DA28">
        <v>0.65910000000000002</v>
      </c>
      <c r="DB28">
        <v>0.41770000000000002</v>
      </c>
      <c r="DC28">
        <v>0.83220000000000005</v>
      </c>
      <c r="DD28">
        <v>0.66749999999999998</v>
      </c>
      <c r="DE28">
        <v>0.71899999999999997</v>
      </c>
      <c r="DF28">
        <v>0.65910000000000002</v>
      </c>
      <c r="DG28">
        <v>0.62980000000000003</v>
      </c>
      <c r="DH28">
        <v>0.61240000000000006</v>
      </c>
      <c r="DI28">
        <v>0.65869999999999995</v>
      </c>
      <c r="DJ28">
        <v>0.89829999999999999</v>
      </c>
      <c r="DK28">
        <v>0.65949999999999998</v>
      </c>
      <c r="DL28">
        <v>0.5282</v>
      </c>
      <c r="DM28">
        <v>0.68879999999999997</v>
      </c>
      <c r="DN28">
        <v>0.69079999999999997</v>
      </c>
      <c r="DO28">
        <v>0.71189999999999998</v>
      </c>
      <c r="DP28">
        <v>0.65859999999999996</v>
      </c>
      <c r="DQ28">
        <v>0.65890000000000004</v>
      </c>
      <c r="DR28">
        <v>0.76529999999999998</v>
      </c>
      <c r="DS28">
        <v>0.65890000000000004</v>
      </c>
      <c r="DT28">
        <v>0.5948</v>
      </c>
    </row>
    <row r="29" spans="1:124" x14ac:dyDescent="0.3">
      <c r="A29" t="s">
        <v>111</v>
      </c>
      <c r="B29" t="s">
        <v>178</v>
      </c>
      <c r="C29">
        <v>0.5</v>
      </c>
      <c r="D29">
        <v>0.63990000000000002</v>
      </c>
      <c r="E29">
        <v>0.67949999999999999</v>
      </c>
      <c r="F29">
        <v>0.68820000000000003</v>
      </c>
      <c r="G29">
        <v>0.6905</v>
      </c>
      <c r="H29">
        <v>0.69120000000000004</v>
      </c>
      <c r="I29">
        <v>0.69140000000000001</v>
      </c>
      <c r="J29">
        <v>0.69140000000000001</v>
      </c>
      <c r="K29">
        <v>0.69140000000000001</v>
      </c>
      <c r="L29">
        <v>0.69140000000000001</v>
      </c>
      <c r="M29">
        <v>0.5</v>
      </c>
      <c r="N29">
        <v>0.63990000000000002</v>
      </c>
      <c r="O29">
        <v>0.67949999999999999</v>
      </c>
      <c r="P29">
        <v>0.68859999999999999</v>
      </c>
      <c r="Q29">
        <v>0.69089999999999996</v>
      </c>
      <c r="R29">
        <v>0.6915</v>
      </c>
      <c r="S29">
        <v>0.69159999999999999</v>
      </c>
      <c r="T29">
        <v>0.69169999999999998</v>
      </c>
      <c r="U29">
        <v>0.69169999999999998</v>
      </c>
      <c r="V29">
        <v>0.5</v>
      </c>
      <c r="W29">
        <v>0.63990000000000002</v>
      </c>
      <c r="X29">
        <v>0.67930000000000001</v>
      </c>
      <c r="Y29">
        <v>0.6885</v>
      </c>
      <c r="Z29">
        <v>0.69079999999999997</v>
      </c>
      <c r="AA29">
        <v>0.69140000000000001</v>
      </c>
      <c r="AB29">
        <v>0.6915</v>
      </c>
      <c r="AC29">
        <v>0.69159999999999999</v>
      </c>
      <c r="AD29">
        <v>0.69159999999999999</v>
      </c>
      <c r="AE29">
        <v>0.5</v>
      </c>
      <c r="AF29">
        <v>0.63990000000000002</v>
      </c>
      <c r="AG29">
        <v>0.67900000000000005</v>
      </c>
      <c r="AH29">
        <v>0.68820000000000003</v>
      </c>
      <c r="AI29">
        <v>0.69059999999999999</v>
      </c>
      <c r="AJ29">
        <v>0.69120000000000004</v>
      </c>
      <c r="AK29">
        <v>0.69130000000000003</v>
      </c>
      <c r="AL29">
        <v>0.69140000000000001</v>
      </c>
      <c r="AM29">
        <v>0.69140000000000001</v>
      </c>
      <c r="AN29" s="2">
        <f>-(Table11[[#This Row],[A9]]-Table11[[#This Row],[B8]])</f>
        <v>2.9999999999996696E-4</v>
      </c>
      <c r="AO29" s="2">
        <f>-(Table11[[#This Row],[A9]]-Table11[[#This Row],[C8]])</f>
        <v>1.9999999999997797E-4</v>
      </c>
      <c r="AP29" s="2">
        <f>-(Table11[[#This Row],[A9]]-Table11[[#This Row],[D8]])</f>
        <v>0</v>
      </c>
      <c r="AQ29" s="2">
        <f>-(Table11[[#This Row],[B8]]-Table11[[#This Row],[C8]])</f>
        <v>-9.9999999999988987E-5</v>
      </c>
      <c r="AR29" s="2">
        <f>-(Table11[[#This Row],[B8]]-Table11[[#This Row],[D8]])</f>
        <v>-2.9999999999996696E-4</v>
      </c>
      <c r="BB29" t="s">
        <v>26</v>
      </c>
      <c r="BC29">
        <v>0.83250000000000002</v>
      </c>
      <c r="BD29">
        <v>0.77129999999999999</v>
      </c>
      <c r="BE29">
        <v>0.71750000000000003</v>
      </c>
      <c r="BF29">
        <v>0.84279999999999999</v>
      </c>
      <c r="BG29">
        <v>0.15809999999999999</v>
      </c>
      <c r="BH29">
        <v>0.32979999999999998</v>
      </c>
      <c r="BI29">
        <v>0.91349999999999998</v>
      </c>
      <c r="BJ29">
        <v>0.52790000000000004</v>
      </c>
      <c r="BK29">
        <v>0.78380000000000005</v>
      </c>
      <c r="BL29">
        <v>0.74050000000000005</v>
      </c>
      <c r="BM29">
        <v>0.83760000000000001</v>
      </c>
      <c r="BN29">
        <v>0.93020000000000003</v>
      </c>
      <c r="BO29">
        <v>0.4894</v>
      </c>
      <c r="BP29">
        <v>0.65859999999999996</v>
      </c>
      <c r="BQ29">
        <v>0.65910000000000002</v>
      </c>
      <c r="BR29">
        <v>0.56020000000000003</v>
      </c>
      <c r="BS29">
        <v>0.75829999999999997</v>
      </c>
      <c r="BT29">
        <v>0.37169999999999997</v>
      </c>
      <c r="BU29">
        <v>0.65920000000000001</v>
      </c>
      <c r="BV29">
        <v>0.8589</v>
      </c>
      <c r="BW29">
        <v>0.71760000000000002</v>
      </c>
      <c r="BX29">
        <v>0.59409999999999996</v>
      </c>
      <c r="BY29">
        <v>0.20580000000000001</v>
      </c>
      <c r="BZ29">
        <v>0.60899999999999999</v>
      </c>
      <c r="CA29">
        <v>0.86040000000000005</v>
      </c>
      <c r="CB29">
        <v>0.89280000000000004</v>
      </c>
      <c r="CC29">
        <v>0.83760000000000001</v>
      </c>
      <c r="CD29">
        <v>0.77310000000000001</v>
      </c>
      <c r="CE29">
        <v>0.68820000000000003</v>
      </c>
      <c r="CF29">
        <v>0.80120000000000002</v>
      </c>
      <c r="CG29">
        <v>0.76459999999999995</v>
      </c>
      <c r="CH29">
        <v>0.84640000000000004</v>
      </c>
      <c r="CI29">
        <v>0.69920000000000004</v>
      </c>
      <c r="CJ29">
        <v>0.4657</v>
      </c>
      <c r="CK29">
        <v>0.43</v>
      </c>
      <c r="CL29">
        <v>0.84079999999999999</v>
      </c>
      <c r="CM29">
        <v>0.7944</v>
      </c>
      <c r="CN29">
        <v>0.91610000000000003</v>
      </c>
      <c r="CO29">
        <v>0.19259999999999999</v>
      </c>
      <c r="CP29">
        <v>0.38469999999999999</v>
      </c>
      <c r="CQ29">
        <v>0.76570000000000005</v>
      </c>
      <c r="CR29">
        <v>0.94499999999999995</v>
      </c>
      <c r="CS29">
        <v>0.42959999999999998</v>
      </c>
      <c r="CT29">
        <v>0.80569999999999997</v>
      </c>
      <c r="CU29">
        <v>0.67100000000000004</v>
      </c>
      <c r="CV29">
        <v>0.41649999999999998</v>
      </c>
      <c r="CW29">
        <v>0.72160000000000002</v>
      </c>
      <c r="CX29">
        <v>0.79069999999999996</v>
      </c>
      <c r="CY29">
        <v>0.87660000000000005</v>
      </c>
      <c r="CZ29">
        <v>0.76219999999999999</v>
      </c>
      <c r="DA29">
        <v>0.65910000000000002</v>
      </c>
      <c r="DB29">
        <v>0.41199999999999998</v>
      </c>
      <c r="DC29">
        <v>0.83250000000000002</v>
      </c>
      <c r="DD29">
        <v>0.67530000000000001</v>
      </c>
      <c r="DE29">
        <v>0.71819999999999995</v>
      </c>
      <c r="DF29">
        <v>0.65910000000000002</v>
      </c>
      <c r="DG29">
        <v>0.62780000000000002</v>
      </c>
      <c r="DH29">
        <v>0.61260000000000003</v>
      </c>
      <c r="DI29">
        <v>0.65900000000000003</v>
      </c>
      <c r="DJ29">
        <v>0.89339999999999997</v>
      </c>
      <c r="DK29">
        <v>0.65910000000000002</v>
      </c>
      <c r="DL29">
        <v>0.53249999999999997</v>
      </c>
      <c r="DM29">
        <v>0.6865</v>
      </c>
      <c r="DN29">
        <v>0.69140000000000001</v>
      </c>
      <c r="DO29">
        <v>0.71250000000000002</v>
      </c>
      <c r="DP29">
        <v>0.65900000000000003</v>
      </c>
      <c r="DQ29">
        <v>0.65900000000000003</v>
      </c>
      <c r="DR29">
        <v>0.75880000000000003</v>
      </c>
      <c r="DS29">
        <v>0.65900000000000003</v>
      </c>
      <c r="DT29">
        <v>0.59379999999999999</v>
      </c>
    </row>
    <row r="30" spans="1:124" x14ac:dyDescent="0.3">
      <c r="A30" t="s">
        <v>72</v>
      </c>
      <c r="B30" t="s">
        <v>140</v>
      </c>
      <c r="C30">
        <v>0.5</v>
      </c>
      <c r="D30">
        <v>0.57210000000000005</v>
      </c>
      <c r="E30">
        <v>0.65639999999999998</v>
      </c>
      <c r="F30">
        <v>0.6744</v>
      </c>
      <c r="G30">
        <v>0.67490000000000006</v>
      </c>
      <c r="H30">
        <v>0.67349999999999999</v>
      </c>
      <c r="I30">
        <v>0.67279999999999995</v>
      </c>
      <c r="J30">
        <v>0.67259999999999998</v>
      </c>
      <c r="K30">
        <v>0.67249999999999999</v>
      </c>
      <c r="L30">
        <v>0.67249999999999999</v>
      </c>
      <c r="M30">
        <v>0.5</v>
      </c>
      <c r="N30">
        <v>0.57210000000000005</v>
      </c>
      <c r="O30">
        <v>0.57589999999999997</v>
      </c>
      <c r="P30">
        <v>0.57950000000000002</v>
      </c>
      <c r="Q30">
        <v>0.57389999999999997</v>
      </c>
      <c r="R30">
        <v>0.56820000000000004</v>
      </c>
      <c r="S30">
        <v>0.56540000000000001</v>
      </c>
      <c r="T30">
        <v>0.5645</v>
      </c>
      <c r="U30">
        <v>0.56420000000000003</v>
      </c>
      <c r="V30">
        <v>0.5</v>
      </c>
      <c r="W30">
        <v>0.60599999999999998</v>
      </c>
      <c r="X30">
        <v>0.61529999999999996</v>
      </c>
      <c r="Y30">
        <v>0.61909999999999998</v>
      </c>
      <c r="Z30">
        <v>0.61409999999999998</v>
      </c>
      <c r="AA30">
        <v>0.60899999999999999</v>
      </c>
      <c r="AB30">
        <v>0.60660000000000003</v>
      </c>
      <c r="AC30">
        <v>0.60580000000000001</v>
      </c>
      <c r="AD30">
        <v>0.60560000000000003</v>
      </c>
      <c r="AE30">
        <v>0.5</v>
      </c>
      <c r="AF30">
        <v>0.67159999999999997</v>
      </c>
      <c r="AG30">
        <v>0.68989999999999996</v>
      </c>
      <c r="AH30">
        <v>0.69369999999999998</v>
      </c>
      <c r="AI30">
        <v>0.68979999999999997</v>
      </c>
      <c r="AJ30">
        <v>0.68610000000000004</v>
      </c>
      <c r="AK30">
        <v>0.68440000000000001</v>
      </c>
      <c r="AL30">
        <v>0.68379999999999996</v>
      </c>
      <c r="AM30">
        <v>0.68369999999999997</v>
      </c>
      <c r="AN30" s="2">
        <f>-(Table11[[#This Row],[A9]]-Table11[[#This Row],[B8]])</f>
        <v>-0.10829999999999995</v>
      </c>
      <c r="AO30" s="2">
        <f>-(Table11[[#This Row],[A9]]-Table11[[#This Row],[C8]])</f>
        <v>-6.6899999999999959E-2</v>
      </c>
      <c r="AP30" s="2">
        <f>-(Table11[[#This Row],[A9]]-Table11[[#This Row],[D8]])</f>
        <v>1.1199999999999988E-2</v>
      </c>
      <c r="AQ30" s="2">
        <f>-(Table11[[#This Row],[B8]]-Table11[[#This Row],[C8]])</f>
        <v>4.1399999999999992E-2</v>
      </c>
      <c r="AR30" s="2">
        <f>-(Table11[[#This Row],[B8]]-Table11[[#This Row],[D8]])</f>
        <v>0.11949999999999994</v>
      </c>
      <c r="BB30" t="s">
        <v>27</v>
      </c>
      <c r="BC30">
        <v>0.83260000000000001</v>
      </c>
      <c r="BD30">
        <v>0.7712</v>
      </c>
      <c r="BE30">
        <v>0.71760000000000002</v>
      </c>
      <c r="BF30">
        <v>0.84289999999999998</v>
      </c>
      <c r="BG30">
        <v>0.161</v>
      </c>
      <c r="BH30">
        <v>0.33629999999999999</v>
      </c>
      <c r="BI30">
        <v>0.91410000000000002</v>
      </c>
      <c r="BJ30">
        <v>0.5272</v>
      </c>
      <c r="BK30">
        <v>0.77759999999999996</v>
      </c>
      <c r="BL30">
        <v>0.74060000000000004</v>
      </c>
      <c r="BM30">
        <v>0.83789999999999998</v>
      </c>
      <c r="BN30">
        <v>0.92969999999999997</v>
      </c>
      <c r="BO30">
        <v>0.49009999999999998</v>
      </c>
      <c r="BP30">
        <v>0.65900000000000003</v>
      </c>
      <c r="BQ30">
        <v>0.65910000000000002</v>
      </c>
      <c r="BR30">
        <v>0.5605</v>
      </c>
      <c r="BS30">
        <v>0.75839999999999996</v>
      </c>
      <c r="BT30">
        <v>0.37230000000000002</v>
      </c>
      <c r="BU30">
        <v>0.65910000000000002</v>
      </c>
      <c r="BV30">
        <v>0.85719999999999996</v>
      </c>
      <c r="BW30">
        <v>0.71389999999999998</v>
      </c>
      <c r="BX30">
        <v>0.59340000000000004</v>
      </c>
      <c r="BY30">
        <v>0.20319999999999999</v>
      </c>
      <c r="BZ30">
        <v>0.60660000000000003</v>
      </c>
      <c r="CA30">
        <v>0.86150000000000004</v>
      </c>
      <c r="CB30">
        <v>0.89329999999999998</v>
      </c>
      <c r="CC30">
        <v>0.83789999999999998</v>
      </c>
      <c r="CD30">
        <v>0.7732</v>
      </c>
      <c r="CE30">
        <v>0.68810000000000004</v>
      </c>
      <c r="CF30">
        <v>0.79830000000000001</v>
      </c>
      <c r="CG30">
        <v>0.76449999999999996</v>
      </c>
      <c r="CH30">
        <v>0.84660000000000002</v>
      </c>
      <c r="CI30">
        <v>0.69989999999999997</v>
      </c>
      <c r="CJ30">
        <v>0.46360000000000001</v>
      </c>
      <c r="CK30">
        <v>0.43</v>
      </c>
      <c r="CL30">
        <v>0.84060000000000001</v>
      </c>
      <c r="CM30">
        <v>0.79459999999999997</v>
      </c>
      <c r="CN30">
        <v>0.91610000000000003</v>
      </c>
      <c r="CO30">
        <v>0.19550000000000001</v>
      </c>
      <c r="CP30">
        <v>0.38519999999999999</v>
      </c>
      <c r="CQ30">
        <v>0.76439999999999997</v>
      </c>
      <c r="CR30">
        <v>0.94510000000000005</v>
      </c>
      <c r="CS30">
        <v>0.42870000000000003</v>
      </c>
      <c r="CT30">
        <v>0.80579999999999996</v>
      </c>
      <c r="CU30">
        <v>0.67130000000000001</v>
      </c>
      <c r="CV30">
        <v>0.41839999999999999</v>
      </c>
      <c r="CW30">
        <v>0.7218</v>
      </c>
      <c r="CX30">
        <v>0.79149999999999998</v>
      </c>
      <c r="CY30">
        <v>0.87639999999999996</v>
      </c>
      <c r="CZ30">
        <v>0.76259999999999994</v>
      </c>
      <c r="DA30">
        <v>0.65910000000000002</v>
      </c>
      <c r="DB30">
        <v>0.41</v>
      </c>
      <c r="DC30">
        <v>0.83260000000000001</v>
      </c>
      <c r="DD30">
        <v>0.67679999999999996</v>
      </c>
      <c r="DE30">
        <v>0.71779999999999999</v>
      </c>
      <c r="DF30">
        <v>0.65910000000000002</v>
      </c>
      <c r="DG30">
        <v>0.62709999999999999</v>
      </c>
      <c r="DH30">
        <v>0.61260000000000003</v>
      </c>
      <c r="DI30">
        <v>0.65900000000000003</v>
      </c>
      <c r="DJ30">
        <v>0.89170000000000005</v>
      </c>
      <c r="DK30">
        <v>0.65910000000000002</v>
      </c>
      <c r="DL30">
        <v>0.53559999999999997</v>
      </c>
      <c r="DM30">
        <v>0.68540000000000001</v>
      </c>
      <c r="DN30">
        <v>0.6915</v>
      </c>
      <c r="DO30">
        <v>0.71250000000000002</v>
      </c>
      <c r="DP30">
        <v>0.65900000000000003</v>
      </c>
      <c r="DQ30">
        <v>0.65900000000000003</v>
      </c>
      <c r="DR30">
        <v>0.75549999999999995</v>
      </c>
      <c r="DS30">
        <v>0.65900000000000003</v>
      </c>
      <c r="DT30">
        <v>0.59360000000000002</v>
      </c>
    </row>
    <row r="31" spans="1:124" x14ac:dyDescent="0.3">
      <c r="A31" t="s">
        <v>113</v>
      </c>
      <c r="B31" t="s">
        <v>180</v>
      </c>
      <c r="C31">
        <v>0.5</v>
      </c>
      <c r="D31">
        <v>0.62250000000000005</v>
      </c>
      <c r="E31">
        <v>0.65080000000000005</v>
      </c>
      <c r="F31">
        <v>0.65720000000000001</v>
      </c>
      <c r="G31">
        <v>0.65859999999999996</v>
      </c>
      <c r="H31">
        <v>0.65900000000000003</v>
      </c>
      <c r="I31">
        <v>0.65900000000000003</v>
      </c>
      <c r="J31">
        <v>0.65900000000000003</v>
      </c>
      <c r="K31">
        <v>0.65900000000000003</v>
      </c>
      <c r="L31">
        <v>0.65900000000000003</v>
      </c>
      <c r="M31">
        <v>0.5</v>
      </c>
      <c r="N31">
        <v>0.62250000000000005</v>
      </c>
      <c r="O31">
        <v>0.65080000000000005</v>
      </c>
      <c r="P31">
        <v>0.65720000000000001</v>
      </c>
      <c r="Q31">
        <v>0.65859999999999996</v>
      </c>
      <c r="R31">
        <v>0.65900000000000003</v>
      </c>
      <c r="S31">
        <v>0.65900000000000003</v>
      </c>
      <c r="T31">
        <v>0.65900000000000003</v>
      </c>
      <c r="U31">
        <v>0.65900000000000003</v>
      </c>
      <c r="V31">
        <v>0.5</v>
      </c>
      <c r="W31">
        <v>0.62250000000000005</v>
      </c>
      <c r="X31">
        <v>0.65080000000000005</v>
      </c>
      <c r="Y31">
        <v>0.65720000000000001</v>
      </c>
      <c r="Z31">
        <v>0.65859999999999996</v>
      </c>
      <c r="AA31">
        <v>0.65900000000000003</v>
      </c>
      <c r="AB31">
        <v>0.65900000000000003</v>
      </c>
      <c r="AC31">
        <v>0.65900000000000003</v>
      </c>
      <c r="AD31">
        <v>0.65900000000000003</v>
      </c>
      <c r="AE31">
        <v>0.5</v>
      </c>
      <c r="AF31">
        <v>0.62250000000000005</v>
      </c>
      <c r="AG31">
        <v>0.65080000000000005</v>
      </c>
      <c r="AH31">
        <v>0.65720000000000001</v>
      </c>
      <c r="AI31">
        <v>0.65859999999999996</v>
      </c>
      <c r="AJ31">
        <v>0.65900000000000003</v>
      </c>
      <c r="AK31">
        <v>0.65900000000000003</v>
      </c>
      <c r="AL31">
        <v>0.65900000000000003</v>
      </c>
      <c r="AM31">
        <v>0.65900000000000003</v>
      </c>
      <c r="AN31" s="2">
        <f>-(Table11[[#This Row],[A9]]-Table11[[#This Row],[B8]])</f>
        <v>0</v>
      </c>
      <c r="AO31" s="2">
        <f>-(Table11[[#This Row],[A9]]-Table11[[#This Row],[C8]])</f>
        <v>0</v>
      </c>
      <c r="AP31" s="2">
        <f>-(Table11[[#This Row],[A9]]-Table11[[#This Row],[D8]])</f>
        <v>0</v>
      </c>
      <c r="AQ31" s="2">
        <f>-(Table11[[#This Row],[B8]]-Table11[[#This Row],[C8]])</f>
        <v>0</v>
      </c>
      <c r="AR31" s="2">
        <f>-(Table11[[#This Row],[B8]]-Table11[[#This Row],[D8]])</f>
        <v>0</v>
      </c>
      <c r="BB31" t="s">
        <v>28</v>
      </c>
      <c r="BC31">
        <v>0.83250000000000002</v>
      </c>
      <c r="BD31">
        <v>0.7712</v>
      </c>
      <c r="BE31">
        <v>0.71760000000000002</v>
      </c>
      <c r="BF31">
        <v>0.84289999999999998</v>
      </c>
      <c r="BG31">
        <v>0.16220000000000001</v>
      </c>
      <c r="BH31">
        <v>0.33910000000000001</v>
      </c>
      <c r="BI31">
        <v>0.91439999999999999</v>
      </c>
      <c r="BJ31">
        <v>0.52700000000000002</v>
      </c>
      <c r="BK31">
        <v>0.77569999999999995</v>
      </c>
      <c r="BL31">
        <v>0.74060000000000004</v>
      </c>
      <c r="BM31">
        <v>0.83799999999999997</v>
      </c>
      <c r="BN31">
        <v>0.92959999999999998</v>
      </c>
      <c r="BO31">
        <v>0.4904</v>
      </c>
      <c r="BP31">
        <v>0.65900000000000003</v>
      </c>
      <c r="BQ31">
        <v>0.65900000000000003</v>
      </c>
      <c r="BR31">
        <v>0.5605</v>
      </c>
      <c r="BS31">
        <v>0.75839999999999996</v>
      </c>
      <c r="BT31">
        <v>0.37280000000000002</v>
      </c>
      <c r="BU31">
        <v>0.65910000000000002</v>
      </c>
      <c r="BV31">
        <v>0.85680000000000001</v>
      </c>
      <c r="BW31">
        <v>0.71309999999999996</v>
      </c>
      <c r="BX31">
        <v>0.59330000000000005</v>
      </c>
      <c r="BY31">
        <v>0.20349999999999999</v>
      </c>
      <c r="BZ31">
        <v>0.60580000000000001</v>
      </c>
      <c r="CA31">
        <v>0.86170000000000002</v>
      </c>
      <c r="CB31">
        <v>0.89339999999999997</v>
      </c>
      <c r="CC31">
        <v>0.83799999999999997</v>
      </c>
      <c r="CD31">
        <v>0.7732</v>
      </c>
      <c r="CE31">
        <v>0.68799999999999994</v>
      </c>
      <c r="CF31">
        <v>0.7974</v>
      </c>
      <c r="CG31">
        <v>0.76449999999999996</v>
      </c>
      <c r="CH31">
        <v>0.84660000000000002</v>
      </c>
      <c r="CI31">
        <v>0.70009999999999994</v>
      </c>
      <c r="CJ31">
        <v>0.4632</v>
      </c>
      <c r="CK31">
        <v>0.43</v>
      </c>
      <c r="CL31">
        <v>0.84050000000000002</v>
      </c>
      <c r="CM31">
        <v>0.79469999999999996</v>
      </c>
      <c r="CN31">
        <v>0.91610000000000003</v>
      </c>
      <c r="CO31">
        <v>0.19650000000000001</v>
      </c>
      <c r="CP31">
        <v>0.38500000000000001</v>
      </c>
      <c r="CQ31">
        <v>0.76400000000000001</v>
      </c>
      <c r="CR31">
        <v>0.94510000000000005</v>
      </c>
      <c r="CS31">
        <v>0.4284</v>
      </c>
      <c r="CT31">
        <v>0.80579999999999996</v>
      </c>
      <c r="CU31">
        <v>0.67130000000000001</v>
      </c>
      <c r="CV31">
        <v>0.4194</v>
      </c>
      <c r="CW31">
        <v>0.72189999999999999</v>
      </c>
      <c r="CX31">
        <v>0.79169999999999996</v>
      </c>
      <c r="CY31">
        <v>0.87629999999999997</v>
      </c>
      <c r="CZ31">
        <v>0.76270000000000004</v>
      </c>
      <c r="DA31">
        <v>0.65900000000000003</v>
      </c>
      <c r="DB31">
        <v>0.40939999999999999</v>
      </c>
      <c r="DC31">
        <v>0.83250000000000002</v>
      </c>
      <c r="DD31">
        <v>0.67689999999999995</v>
      </c>
      <c r="DE31">
        <v>0.71760000000000002</v>
      </c>
      <c r="DF31">
        <v>0.65900000000000003</v>
      </c>
      <c r="DG31">
        <v>0.62690000000000001</v>
      </c>
      <c r="DH31">
        <v>0.61260000000000003</v>
      </c>
      <c r="DI31">
        <v>0.65900000000000003</v>
      </c>
      <c r="DJ31">
        <v>0.89129999999999998</v>
      </c>
      <c r="DK31">
        <v>0.65910000000000002</v>
      </c>
      <c r="DL31">
        <v>0.53700000000000003</v>
      </c>
      <c r="DM31">
        <v>0.68510000000000004</v>
      </c>
      <c r="DN31">
        <v>0.69159999999999999</v>
      </c>
      <c r="DO31">
        <v>0.71240000000000003</v>
      </c>
      <c r="DP31">
        <v>0.65900000000000003</v>
      </c>
      <c r="DQ31">
        <v>0.65900000000000003</v>
      </c>
      <c r="DR31">
        <v>0.75439999999999996</v>
      </c>
      <c r="DS31">
        <v>0.65900000000000003</v>
      </c>
      <c r="DT31">
        <v>0.59350000000000003</v>
      </c>
    </row>
    <row r="32" spans="1:124" x14ac:dyDescent="0.3">
      <c r="A32" t="s">
        <v>73</v>
      </c>
      <c r="B32" t="s">
        <v>141</v>
      </c>
      <c r="C32">
        <v>0.4</v>
      </c>
      <c r="D32">
        <v>0.48630000000000001</v>
      </c>
      <c r="E32">
        <v>0.73150000000000004</v>
      </c>
      <c r="F32">
        <v>0.82630000000000003</v>
      </c>
      <c r="G32">
        <v>0.84860000000000002</v>
      </c>
      <c r="H32">
        <v>0.85319999999999996</v>
      </c>
      <c r="I32">
        <v>0.85409999999999997</v>
      </c>
      <c r="J32">
        <v>0.85429999999999995</v>
      </c>
      <c r="K32">
        <v>0.85440000000000005</v>
      </c>
      <c r="L32">
        <v>0.85440000000000005</v>
      </c>
      <c r="M32">
        <v>0.4</v>
      </c>
      <c r="N32">
        <v>0.48630000000000001</v>
      </c>
      <c r="O32">
        <v>0.74470000000000003</v>
      </c>
      <c r="P32">
        <v>0.83919999999999995</v>
      </c>
      <c r="Q32">
        <v>0.86019999999999996</v>
      </c>
      <c r="R32">
        <v>0.86460000000000004</v>
      </c>
      <c r="S32">
        <v>0.86560000000000004</v>
      </c>
      <c r="T32">
        <v>0.86580000000000001</v>
      </c>
      <c r="U32">
        <v>0.8659</v>
      </c>
      <c r="V32">
        <v>0.4</v>
      </c>
      <c r="W32">
        <v>0.4793</v>
      </c>
      <c r="X32">
        <v>0.73709999999999998</v>
      </c>
      <c r="Y32">
        <v>0.83399999999999996</v>
      </c>
      <c r="Z32">
        <v>0.85589999999999999</v>
      </c>
      <c r="AA32">
        <v>0.86040000000000005</v>
      </c>
      <c r="AB32">
        <v>0.86150000000000004</v>
      </c>
      <c r="AC32">
        <v>0.86170000000000002</v>
      </c>
      <c r="AD32">
        <v>0.86170000000000002</v>
      </c>
      <c r="AE32">
        <v>0.4</v>
      </c>
      <c r="AF32">
        <v>0.46510000000000001</v>
      </c>
      <c r="AG32">
        <v>0.72170000000000001</v>
      </c>
      <c r="AH32">
        <v>0.82330000000000003</v>
      </c>
      <c r="AI32">
        <v>0.8468</v>
      </c>
      <c r="AJ32">
        <v>0.85170000000000001</v>
      </c>
      <c r="AK32">
        <v>0.8528</v>
      </c>
      <c r="AL32">
        <v>0.85299999999999998</v>
      </c>
      <c r="AM32">
        <v>0.85299999999999998</v>
      </c>
      <c r="AN32" s="2">
        <f>-(Table11[[#This Row],[A9]]-Table11[[#This Row],[B8]])</f>
        <v>1.1499999999999955E-2</v>
      </c>
      <c r="AO32" s="2">
        <f>-(Table11[[#This Row],[A9]]-Table11[[#This Row],[C8]])</f>
        <v>7.2999999999999732E-3</v>
      </c>
      <c r="AP32" s="2">
        <f>-(Table11[[#This Row],[A9]]-Table11[[#This Row],[D8]])</f>
        <v>-1.4000000000000679E-3</v>
      </c>
      <c r="AQ32" s="2">
        <f>-(Table11[[#This Row],[B8]]-Table11[[#This Row],[C8]])</f>
        <v>-4.1999999999999815E-3</v>
      </c>
      <c r="AR32" s="2">
        <f>-(Table11[[#This Row],[B8]]-Table11[[#This Row],[D8]])</f>
        <v>-1.2900000000000023E-2</v>
      </c>
      <c r="BB32" t="s">
        <v>29</v>
      </c>
      <c r="BC32">
        <v>0.83250000000000002</v>
      </c>
      <c r="BD32">
        <v>0.7712</v>
      </c>
      <c r="BE32">
        <v>0.71760000000000002</v>
      </c>
      <c r="BF32">
        <v>0.84279999999999999</v>
      </c>
      <c r="BG32">
        <v>0.16250000000000001</v>
      </c>
      <c r="BH32">
        <v>0.34</v>
      </c>
      <c r="BI32">
        <v>0.91459999999999997</v>
      </c>
      <c r="BJ32">
        <v>0.52700000000000002</v>
      </c>
      <c r="BK32">
        <v>0.77529999999999999</v>
      </c>
      <c r="BL32">
        <v>0.74060000000000004</v>
      </c>
      <c r="BM32">
        <v>0.83799999999999997</v>
      </c>
      <c r="BN32">
        <v>0.92949999999999999</v>
      </c>
      <c r="BO32">
        <v>0.49049999999999999</v>
      </c>
      <c r="BP32">
        <v>0.65900000000000003</v>
      </c>
      <c r="BQ32">
        <v>0.65900000000000003</v>
      </c>
      <c r="BR32">
        <v>0.5605</v>
      </c>
      <c r="BS32">
        <v>0.75839999999999996</v>
      </c>
      <c r="BT32">
        <v>0.37309999999999999</v>
      </c>
      <c r="BU32">
        <v>0.65900000000000003</v>
      </c>
      <c r="BV32">
        <v>0.85670000000000002</v>
      </c>
      <c r="BW32">
        <v>0.71289999999999998</v>
      </c>
      <c r="BX32">
        <v>0.59319999999999995</v>
      </c>
      <c r="BY32">
        <v>0.20380000000000001</v>
      </c>
      <c r="BZ32">
        <v>0.60560000000000003</v>
      </c>
      <c r="CA32">
        <v>0.86170000000000002</v>
      </c>
      <c r="CB32">
        <v>0.89339999999999997</v>
      </c>
      <c r="CC32">
        <v>0.83799999999999997</v>
      </c>
      <c r="CD32">
        <v>0.77310000000000001</v>
      </c>
      <c r="CE32">
        <v>0.68799999999999994</v>
      </c>
      <c r="CF32">
        <v>0.79720000000000002</v>
      </c>
      <c r="CG32">
        <v>0.76449999999999996</v>
      </c>
      <c r="CH32">
        <v>0.84660000000000002</v>
      </c>
      <c r="CI32">
        <v>0.70020000000000004</v>
      </c>
      <c r="CJ32">
        <v>0.46310000000000001</v>
      </c>
      <c r="CK32">
        <v>0.43</v>
      </c>
      <c r="CL32">
        <v>0.84050000000000002</v>
      </c>
      <c r="CM32">
        <v>0.79469999999999996</v>
      </c>
      <c r="CN32">
        <v>0.91600000000000004</v>
      </c>
      <c r="CO32">
        <v>0.19670000000000001</v>
      </c>
      <c r="CP32">
        <v>0.38479999999999998</v>
      </c>
      <c r="CQ32">
        <v>0.76400000000000001</v>
      </c>
      <c r="CR32">
        <v>0.94510000000000005</v>
      </c>
      <c r="CS32">
        <v>0.4284</v>
      </c>
      <c r="CT32">
        <v>0.80579999999999996</v>
      </c>
      <c r="CU32">
        <v>0.6714</v>
      </c>
      <c r="CV32">
        <v>0.41970000000000002</v>
      </c>
      <c r="CW32">
        <v>0.72189999999999999</v>
      </c>
      <c r="CX32">
        <v>0.79169999999999996</v>
      </c>
      <c r="CY32">
        <v>0.87619999999999998</v>
      </c>
      <c r="CZ32">
        <v>0.76270000000000004</v>
      </c>
      <c r="DA32">
        <v>0.65900000000000003</v>
      </c>
      <c r="DB32">
        <v>0.40910000000000002</v>
      </c>
      <c r="DC32">
        <v>0.83250000000000002</v>
      </c>
      <c r="DD32">
        <v>0.67669999999999997</v>
      </c>
      <c r="DE32">
        <v>0.71750000000000003</v>
      </c>
      <c r="DF32">
        <v>0.65900000000000003</v>
      </c>
      <c r="DG32">
        <v>0.62680000000000002</v>
      </c>
      <c r="DH32">
        <v>0.61260000000000003</v>
      </c>
      <c r="DI32">
        <v>0.65900000000000003</v>
      </c>
      <c r="DJ32">
        <v>0.89129999999999998</v>
      </c>
      <c r="DK32">
        <v>0.65900000000000003</v>
      </c>
      <c r="DL32">
        <v>0.53739999999999999</v>
      </c>
      <c r="DM32">
        <v>0.68500000000000005</v>
      </c>
      <c r="DN32">
        <v>0.69159999999999999</v>
      </c>
      <c r="DO32">
        <v>0.71240000000000003</v>
      </c>
      <c r="DP32">
        <v>0.65900000000000003</v>
      </c>
      <c r="DQ32">
        <v>0.65900000000000003</v>
      </c>
      <c r="DR32">
        <v>0.75419999999999998</v>
      </c>
      <c r="DS32">
        <v>0.65900000000000003</v>
      </c>
      <c r="DT32">
        <v>0.59350000000000003</v>
      </c>
    </row>
    <row r="33" spans="1:124" x14ac:dyDescent="0.3">
      <c r="A33" t="s">
        <v>74</v>
      </c>
      <c r="B33" t="s">
        <v>142</v>
      </c>
      <c r="C33">
        <v>0.25</v>
      </c>
      <c r="D33">
        <v>0.73340000000000005</v>
      </c>
      <c r="E33">
        <v>0.85650000000000004</v>
      </c>
      <c r="F33">
        <v>0.88849999999999996</v>
      </c>
      <c r="G33">
        <v>0.89390000000000003</v>
      </c>
      <c r="H33">
        <v>0.89510000000000001</v>
      </c>
      <c r="I33">
        <v>0.89549999999999996</v>
      </c>
      <c r="J33">
        <v>0.89559999999999995</v>
      </c>
      <c r="K33">
        <v>0.89570000000000005</v>
      </c>
      <c r="L33">
        <v>0.89570000000000005</v>
      </c>
      <c r="M33">
        <v>0.25</v>
      </c>
      <c r="N33">
        <v>0.73340000000000005</v>
      </c>
      <c r="O33">
        <v>0.85650000000000004</v>
      </c>
      <c r="P33">
        <v>0.88439999999999996</v>
      </c>
      <c r="Q33">
        <v>0.89</v>
      </c>
      <c r="R33">
        <v>0.89139999999999997</v>
      </c>
      <c r="S33">
        <v>0.89180000000000004</v>
      </c>
      <c r="T33">
        <v>0.89200000000000002</v>
      </c>
      <c r="U33">
        <v>0.89200000000000002</v>
      </c>
      <c r="V33">
        <v>0.25</v>
      </c>
      <c r="W33">
        <v>0.73340000000000005</v>
      </c>
      <c r="X33">
        <v>0.85899999999999999</v>
      </c>
      <c r="Y33">
        <v>0.88619999999999999</v>
      </c>
      <c r="Z33">
        <v>0.89139999999999997</v>
      </c>
      <c r="AA33">
        <v>0.89280000000000004</v>
      </c>
      <c r="AB33">
        <v>0.89329999999999998</v>
      </c>
      <c r="AC33">
        <v>0.89339999999999997</v>
      </c>
      <c r="AD33">
        <v>0.89339999999999997</v>
      </c>
      <c r="AE33">
        <v>0.25</v>
      </c>
      <c r="AF33">
        <v>0.73340000000000005</v>
      </c>
      <c r="AG33">
        <v>0.8639</v>
      </c>
      <c r="AH33">
        <v>0.88949999999999996</v>
      </c>
      <c r="AI33">
        <v>0.89410000000000001</v>
      </c>
      <c r="AJ33">
        <v>0.89529999999999998</v>
      </c>
      <c r="AK33">
        <v>0.89580000000000004</v>
      </c>
      <c r="AL33">
        <v>0.89600000000000002</v>
      </c>
      <c r="AM33">
        <v>0.89600000000000002</v>
      </c>
      <c r="AN33" s="2">
        <f>-(Table11[[#This Row],[A9]]-Table11[[#This Row],[B8]])</f>
        <v>-3.7000000000000366E-3</v>
      </c>
      <c r="AO33" s="2">
        <f>-(Table11[[#This Row],[A9]]-Table11[[#This Row],[C8]])</f>
        <v>-2.3000000000000798E-3</v>
      </c>
      <c r="AP33" s="2">
        <f>-(Table11[[#This Row],[A9]]-Table11[[#This Row],[D8]])</f>
        <v>2.9999999999996696E-4</v>
      </c>
      <c r="AQ33" s="2">
        <f>-(Table11[[#This Row],[B8]]-Table11[[#This Row],[C8]])</f>
        <v>1.3999999999999568E-3</v>
      </c>
      <c r="AR33" s="2">
        <f>-(Table11[[#This Row],[B8]]-Table11[[#This Row],[D8]])</f>
        <v>4.0000000000000036E-3</v>
      </c>
      <c r="BB33" t="s">
        <v>30</v>
      </c>
      <c r="BC33">
        <v>0.38</v>
      </c>
      <c r="BD33">
        <v>0.5</v>
      </c>
      <c r="BE33">
        <v>0.54</v>
      </c>
      <c r="BF33">
        <v>0.15</v>
      </c>
      <c r="BG33">
        <v>0.27</v>
      </c>
      <c r="BH33">
        <v>0.27</v>
      </c>
      <c r="BI33">
        <v>0.71</v>
      </c>
      <c r="BJ33">
        <v>0.5</v>
      </c>
      <c r="BK33">
        <v>0.5</v>
      </c>
      <c r="BL33">
        <v>0.45</v>
      </c>
      <c r="BM33">
        <v>0.5</v>
      </c>
      <c r="BN33">
        <v>0.3</v>
      </c>
      <c r="BO33">
        <v>0.33</v>
      </c>
      <c r="BP33">
        <v>0</v>
      </c>
      <c r="BQ33">
        <v>0.78</v>
      </c>
      <c r="BR33">
        <v>0.19</v>
      </c>
      <c r="BS33">
        <v>0.35</v>
      </c>
      <c r="BT33">
        <v>0.88</v>
      </c>
      <c r="BU33">
        <v>0.94</v>
      </c>
      <c r="BV33">
        <v>0.5</v>
      </c>
      <c r="BW33">
        <v>0.17</v>
      </c>
      <c r="BX33">
        <v>0.5</v>
      </c>
      <c r="BY33">
        <v>0.17</v>
      </c>
      <c r="BZ33">
        <v>0.5</v>
      </c>
      <c r="CA33">
        <v>0.4</v>
      </c>
      <c r="CB33">
        <v>0.25</v>
      </c>
      <c r="CC33">
        <v>0.5</v>
      </c>
      <c r="CD33">
        <v>0.5</v>
      </c>
      <c r="CE33">
        <v>0.85</v>
      </c>
      <c r="CF33">
        <v>0.77</v>
      </c>
      <c r="CG33">
        <v>0.5</v>
      </c>
      <c r="CH33">
        <v>0.2</v>
      </c>
      <c r="CI33">
        <v>0.78</v>
      </c>
      <c r="CJ33">
        <v>0</v>
      </c>
      <c r="CK33">
        <v>1</v>
      </c>
      <c r="CL33">
        <v>0.7</v>
      </c>
      <c r="CM33">
        <v>0.31</v>
      </c>
      <c r="CN33">
        <v>0.24</v>
      </c>
      <c r="CO33">
        <v>0.04</v>
      </c>
      <c r="CP33">
        <v>0.22</v>
      </c>
      <c r="CQ33">
        <v>0.76</v>
      </c>
      <c r="CR33">
        <v>0.5</v>
      </c>
      <c r="CS33">
        <v>0.59</v>
      </c>
      <c r="CT33">
        <v>0.36</v>
      </c>
      <c r="CU33">
        <v>0.01</v>
      </c>
      <c r="CV33">
        <v>0.55000000000000004</v>
      </c>
      <c r="CW33">
        <v>0.47</v>
      </c>
      <c r="CX33">
        <v>0.25</v>
      </c>
      <c r="CY33">
        <v>1</v>
      </c>
      <c r="CZ33">
        <v>0</v>
      </c>
      <c r="DA33">
        <v>0.7</v>
      </c>
      <c r="DB33">
        <v>0.33</v>
      </c>
      <c r="DC33">
        <v>0.75</v>
      </c>
      <c r="DD33">
        <v>0.11</v>
      </c>
      <c r="DE33">
        <v>0.16</v>
      </c>
      <c r="DF33">
        <v>0.7</v>
      </c>
      <c r="DG33">
        <v>0.75</v>
      </c>
      <c r="DH33">
        <v>0.45</v>
      </c>
      <c r="DI33">
        <v>0.53</v>
      </c>
      <c r="DJ33">
        <v>0.6</v>
      </c>
      <c r="DK33">
        <v>0.84</v>
      </c>
      <c r="DL33">
        <v>0.55000000000000004</v>
      </c>
      <c r="DM33">
        <v>0.78</v>
      </c>
      <c r="DN33">
        <v>0.5</v>
      </c>
      <c r="DO33">
        <v>0.41</v>
      </c>
      <c r="DP33">
        <v>0.5</v>
      </c>
      <c r="DQ33">
        <v>0.62</v>
      </c>
      <c r="DR33">
        <v>0.28000000000000003</v>
      </c>
      <c r="DS33">
        <v>0.6</v>
      </c>
      <c r="DT33">
        <v>1</v>
      </c>
    </row>
    <row r="34" spans="1:124" x14ac:dyDescent="0.3">
      <c r="A34" t="s">
        <v>75</v>
      </c>
      <c r="B34" t="s">
        <v>143</v>
      </c>
      <c r="C34">
        <v>0.5</v>
      </c>
      <c r="D34">
        <v>0.73109999999999997</v>
      </c>
      <c r="E34">
        <v>0.81279999999999997</v>
      </c>
      <c r="F34">
        <v>0.83109999999999995</v>
      </c>
      <c r="G34">
        <v>0.83589999999999998</v>
      </c>
      <c r="H34">
        <v>0.83720000000000006</v>
      </c>
      <c r="I34">
        <v>0.83750000000000002</v>
      </c>
      <c r="J34">
        <v>0.83760000000000001</v>
      </c>
      <c r="K34">
        <v>0.83760000000000001</v>
      </c>
      <c r="L34">
        <v>0.8377</v>
      </c>
      <c r="M34">
        <v>0.5</v>
      </c>
      <c r="N34">
        <v>0.73109999999999997</v>
      </c>
      <c r="O34">
        <v>0.81279999999999997</v>
      </c>
      <c r="P34">
        <v>0.83199999999999996</v>
      </c>
      <c r="Q34">
        <v>0.83660000000000001</v>
      </c>
      <c r="R34">
        <v>0.83779999999999999</v>
      </c>
      <c r="S34">
        <v>0.83809999999999996</v>
      </c>
      <c r="T34">
        <v>0.83819999999999995</v>
      </c>
      <c r="U34">
        <v>0.83819999999999995</v>
      </c>
      <c r="V34">
        <v>0.5</v>
      </c>
      <c r="W34">
        <v>0.73109999999999997</v>
      </c>
      <c r="X34">
        <v>0.81240000000000001</v>
      </c>
      <c r="Y34">
        <v>0.83179999999999998</v>
      </c>
      <c r="Z34">
        <v>0.83640000000000003</v>
      </c>
      <c r="AA34">
        <v>0.83760000000000001</v>
      </c>
      <c r="AB34">
        <v>0.83789999999999998</v>
      </c>
      <c r="AC34">
        <v>0.83799999999999997</v>
      </c>
      <c r="AD34">
        <v>0.83799999999999997</v>
      </c>
      <c r="AE34">
        <v>0.5</v>
      </c>
      <c r="AF34">
        <v>0.73109999999999997</v>
      </c>
      <c r="AG34">
        <v>0.81159999999999999</v>
      </c>
      <c r="AH34">
        <v>0.83109999999999995</v>
      </c>
      <c r="AI34">
        <v>0.83589999999999998</v>
      </c>
      <c r="AJ34">
        <v>0.83720000000000006</v>
      </c>
      <c r="AK34">
        <v>0.83750000000000002</v>
      </c>
      <c r="AL34">
        <v>0.83760000000000001</v>
      </c>
      <c r="AM34">
        <v>0.83760000000000001</v>
      </c>
      <c r="AN34" s="2">
        <f>-(Table11[[#This Row],[A9]]-Table11[[#This Row],[B8]])</f>
        <v>4.9999999999994493E-4</v>
      </c>
      <c r="AO34" s="2">
        <f>-(Table11[[#This Row],[A9]]-Table11[[#This Row],[C8]])</f>
        <v>2.9999999999996696E-4</v>
      </c>
      <c r="AP34" s="2">
        <f>-(Table11[[#This Row],[A9]]-Table11[[#This Row],[D8]])</f>
        <v>-9.9999999999988987E-5</v>
      </c>
      <c r="AQ34" s="2">
        <f>-(Table11[[#This Row],[B8]]-Table11[[#This Row],[C8]])</f>
        <v>-1.9999999999997797E-4</v>
      </c>
      <c r="AR34" s="2">
        <f>-(Table11[[#This Row],[B8]]-Table11[[#This Row],[D8]])</f>
        <v>-5.9999999999993392E-4</v>
      </c>
      <c r="BB34" t="s">
        <v>31</v>
      </c>
      <c r="BC34">
        <v>0.70679999999999998</v>
      </c>
      <c r="BD34">
        <v>0.70350000000000001</v>
      </c>
      <c r="BE34">
        <v>0.7389</v>
      </c>
      <c r="BF34">
        <v>0.60350000000000004</v>
      </c>
      <c r="BG34">
        <v>0.31509999999999999</v>
      </c>
      <c r="BH34">
        <v>0.39329999999999998</v>
      </c>
      <c r="BI34">
        <v>0.75560000000000005</v>
      </c>
      <c r="BJ34">
        <v>0.56220000000000003</v>
      </c>
      <c r="BK34">
        <v>0.82989999999999997</v>
      </c>
      <c r="BL34">
        <v>0.65700000000000003</v>
      </c>
      <c r="BM34">
        <v>0.73109999999999997</v>
      </c>
      <c r="BN34">
        <v>0.79020000000000001</v>
      </c>
      <c r="BO34">
        <v>0.36699999999999999</v>
      </c>
      <c r="BP34">
        <v>0.5</v>
      </c>
      <c r="BQ34">
        <v>0.68569999999999998</v>
      </c>
      <c r="BR34">
        <v>0.4178</v>
      </c>
      <c r="BS34">
        <v>0.64570000000000005</v>
      </c>
      <c r="BT34">
        <v>0.53620000000000001</v>
      </c>
      <c r="BU34">
        <v>0.71909999999999996</v>
      </c>
      <c r="BV34">
        <v>0.74250000000000005</v>
      </c>
      <c r="BW34">
        <v>0.52859999999999996</v>
      </c>
      <c r="BX34">
        <v>0.66200000000000003</v>
      </c>
      <c r="BY34">
        <v>0.2974</v>
      </c>
      <c r="BZ34">
        <v>0.67159999999999997</v>
      </c>
      <c r="CA34">
        <v>0.46510000000000001</v>
      </c>
      <c r="CB34">
        <v>0.73340000000000005</v>
      </c>
      <c r="CC34">
        <v>0.73109999999999997</v>
      </c>
      <c r="CD34">
        <v>0.72729999999999995</v>
      </c>
      <c r="CE34">
        <v>0.72450000000000003</v>
      </c>
      <c r="CF34">
        <v>0.86370000000000002</v>
      </c>
      <c r="CG34">
        <v>0.73299999999999998</v>
      </c>
      <c r="CH34">
        <v>0.66639999999999999</v>
      </c>
      <c r="CI34">
        <v>0.7006</v>
      </c>
      <c r="CJ34">
        <v>0.52400000000000002</v>
      </c>
      <c r="CK34">
        <v>1</v>
      </c>
      <c r="CL34">
        <v>0.90410000000000001</v>
      </c>
      <c r="CM34">
        <v>0.72309999999999997</v>
      </c>
      <c r="CN34">
        <v>0.77439999999999998</v>
      </c>
      <c r="CO34">
        <v>0.30880000000000002</v>
      </c>
      <c r="CP34">
        <v>0.35089999999999999</v>
      </c>
      <c r="CQ34">
        <v>0.79390000000000005</v>
      </c>
      <c r="CR34">
        <v>0.89570000000000005</v>
      </c>
      <c r="CS34">
        <v>0.5</v>
      </c>
      <c r="CT34">
        <v>0.68140000000000001</v>
      </c>
      <c r="CU34">
        <v>0.52749999999999997</v>
      </c>
      <c r="CV34">
        <v>0.47739999999999999</v>
      </c>
      <c r="CW34">
        <v>0.6502</v>
      </c>
      <c r="CX34">
        <v>0.4713</v>
      </c>
      <c r="CY34">
        <v>0.88490000000000002</v>
      </c>
      <c r="CZ34">
        <v>0.51870000000000005</v>
      </c>
      <c r="DA34">
        <v>0.66820000000000002</v>
      </c>
      <c r="DB34">
        <v>0.39290000000000003</v>
      </c>
      <c r="DC34">
        <v>0.77729999999999999</v>
      </c>
      <c r="DD34">
        <v>0.38109999999999999</v>
      </c>
      <c r="DE34">
        <v>0.62770000000000004</v>
      </c>
      <c r="DF34">
        <v>0.66820000000000002</v>
      </c>
      <c r="DG34">
        <v>0.69210000000000005</v>
      </c>
      <c r="DH34">
        <v>0.58660000000000001</v>
      </c>
      <c r="DI34">
        <v>0.62949999999999995</v>
      </c>
      <c r="DJ34">
        <v>0.87709999999999999</v>
      </c>
      <c r="DK34">
        <v>0.69850000000000001</v>
      </c>
      <c r="DL34">
        <v>0.60809999999999997</v>
      </c>
      <c r="DM34">
        <v>0.69299999999999995</v>
      </c>
      <c r="DN34">
        <v>0.63990000000000002</v>
      </c>
      <c r="DO34">
        <v>0.63649999999999995</v>
      </c>
      <c r="DP34">
        <v>0.62250000000000005</v>
      </c>
      <c r="DQ34">
        <v>0.6502</v>
      </c>
      <c r="DR34">
        <v>0.60250000000000004</v>
      </c>
      <c r="DS34">
        <v>0.64570000000000005</v>
      </c>
      <c r="DT34">
        <v>0.62250000000000005</v>
      </c>
    </row>
    <row r="35" spans="1:124" x14ac:dyDescent="0.3">
      <c r="A35" t="s">
        <v>76</v>
      </c>
      <c r="B35" t="s">
        <v>144</v>
      </c>
      <c r="C35">
        <v>0.5</v>
      </c>
      <c r="D35">
        <v>0.74380000000000002</v>
      </c>
      <c r="E35">
        <v>0.74880000000000002</v>
      </c>
      <c r="F35">
        <v>0.76300000000000001</v>
      </c>
      <c r="G35">
        <v>0.76739999999999997</v>
      </c>
      <c r="H35">
        <v>0.76849999999999996</v>
      </c>
      <c r="I35">
        <v>0.76870000000000005</v>
      </c>
      <c r="J35">
        <v>0.76880000000000004</v>
      </c>
      <c r="K35">
        <v>0.76880000000000004</v>
      </c>
      <c r="L35">
        <v>0.76880000000000004</v>
      </c>
      <c r="M35">
        <v>0.5</v>
      </c>
      <c r="N35">
        <v>0.74380000000000002</v>
      </c>
      <c r="O35">
        <v>0.76139999999999997</v>
      </c>
      <c r="P35">
        <v>0.77059999999999995</v>
      </c>
      <c r="Q35">
        <v>0.77410000000000001</v>
      </c>
      <c r="R35">
        <v>0.77500000000000002</v>
      </c>
      <c r="S35">
        <v>0.77510000000000001</v>
      </c>
      <c r="T35">
        <v>0.77500000000000002</v>
      </c>
      <c r="U35">
        <v>0.77500000000000002</v>
      </c>
      <c r="V35">
        <v>0.5</v>
      </c>
      <c r="W35">
        <v>0.73850000000000005</v>
      </c>
      <c r="X35">
        <v>0.75890000000000002</v>
      </c>
      <c r="Y35">
        <v>0.76870000000000005</v>
      </c>
      <c r="Z35">
        <v>0.7722</v>
      </c>
      <c r="AA35">
        <v>0.77310000000000001</v>
      </c>
      <c r="AB35">
        <v>0.7732</v>
      </c>
      <c r="AC35">
        <v>0.7732</v>
      </c>
      <c r="AD35">
        <v>0.77310000000000001</v>
      </c>
      <c r="AE35">
        <v>0.5</v>
      </c>
      <c r="AF35">
        <v>0.72729999999999995</v>
      </c>
      <c r="AG35">
        <v>0.75280000000000002</v>
      </c>
      <c r="AH35">
        <v>0.76319999999999999</v>
      </c>
      <c r="AI35">
        <v>0.76680000000000004</v>
      </c>
      <c r="AJ35">
        <v>0.76780000000000004</v>
      </c>
      <c r="AK35">
        <v>0.76790000000000003</v>
      </c>
      <c r="AL35">
        <v>0.76790000000000003</v>
      </c>
      <c r="AM35">
        <v>0.76790000000000003</v>
      </c>
      <c r="AN35" s="2">
        <f>-(Table11[[#This Row],[A9]]-Table11[[#This Row],[B8]])</f>
        <v>6.1999999999999833E-3</v>
      </c>
      <c r="AO35" s="2">
        <f>-(Table11[[#This Row],[A9]]-Table11[[#This Row],[C8]])</f>
        <v>4.2999999999999705E-3</v>
      </c>
      <c r="AP35" s="2">
        <f>-(Table11[[#This Row],[A9]]-Table11[[#This Row],[D8]])</f>
        <v>-9.000000000000119E-4</v>
      </c>
      <c r="AQ35" s="2">
        <f>-(Table11[[#This Row],[B8]]-Table11[[#This Row],[C8]])</f>
        <v>-1.9000000000000128E-3</v>
      </c>
      <c r="AR35" s="2">
        <f>-(Table11[[#This Row],[B8]]-Table11[[#This Row],[D8]])</f>
        <v>-7.0999999999999952E-3</v>
      </c>
      <c r="BB35" t="s">
        <v>32</v>
      </c>
      <c r="BC35">
        <v>0.80379999999999996</v>
      </c>
      <c r="BD35">
        <v>0.72430000000000005</v>
      </c>
      <c r="BE35">
        <v>0.77539999999999998</v>
      </c>
      <c r="BF35">
        <v>0.7883</v>
      </c>
      <c r="BG35">
        <v>0.23119999999999999</v>
      </c>
      <c r="BH35">
        <v>0.36849999999999999</v>
      </c>
      <c r="BI35">
        <v>0.87960000000000005</v>
      </c>
      <c r="BJ35">
        <v>0.54900000000000004</v>
      </c>
      <c r="BK35">
        <v>0.85009999999999997</v>
      </c>
      <c r="BL35">
        <v>0.71879999999999999</v>
      </c>
      <c r="BM35">
        <v>0.81159999999999999</v>
      </c>
      <c r="BN35">
        <v>0.9204</v>
      </c>
      <c r="BO35">
        <v>0.38250000000000001</v>
      </c>
      <c r="BP35">
        <v>0.62250000000000005</v>
      </c>
      <c r="BQ35">
        <v>0.66500000000000004</v>
      </c>
      <c r="BR35">
        <v>0.45369999999999999</v>
      </c>
      <c r="BS35">
        <v>0.73050000000000004</v>
      </c>
      <c r="BT35">
        <v>0.40189999999999998</v>
      </c>
      <c r="BU35">
        <v>0.6724</v>
      </c>
      <c r="BV35">
        <v>0.84730000000000005</v>
      </c>
      <c r="BW35">
        <v>0.68169999999999997</v>
      </c>
      <c r="BX35">
        <v>0.61609999999999998</v>
      </c>
      <c r="BY35">
        <v>0.31240000000000001</v>
      </c>
      <c r="BZ35">
        <v>0.68989999999999996</v>
      </c>
      <c r="CA35">
        <v>0.72170000000000001</v>
      </c>
      <c r="CB35">
        <v>0.8639</v>
      </c>
      <c r="CC35">
        <v>0.81159999999999999</v>
      </c>
      <c r="CD35">
        <v>0.75280000000000002</v>
      </c>
      <c r="CE35">
        <v>0.69599999999999995</v>
      </c>
      <c r="CF35">
        <v>0.82030000000000003</v>
      </c>
      <c r="CG35">
        <v>0.76270000000000004</v>
      </c>
      <c r="CH35">
        <v>0.83</v>
      </c>
      <c r="CI35">
        <v>0.68320000000000003</v>
      </c>
      <c r="CJ35">
        <v>0.50780000000000003</v>
      </c>
      <c r="CK35">
        <v>1</v>
      </c>
      <c r="CL35">
        <v>0.89759999999999995</v>
      </c>
      <c r="CM35">
        <v>0.81559999999999999</v>
      </c>
      <c r="CN35">
        <v>0.89680000000000004</v>
      </c>
      <c r="CO35">
        <v>0.25219999999999998</v>
      </c>
      <c r="CP35">
        <v>0.36749999999999999</v>
      </c>
      <c r="CQ35">
        <v>0.81340000000000001</v>
      </c>
      <c r="CR35">
        <v>0.93859999999999999</v>
      </c>
      <c r="CS35">
        <v>0.46910000000000002</v>
      </c>
      <c r="CT35">
        <v>0.77629999999999999</v>
      </c>
      <c r="CU35">
        <v>0.65190000000000003</v>
      </c>
      <c r="CV35">
        <v>0.37959999999999999</v>
      </c>
      <c r="CW35">
        <v>0.70440000000000003</v>
      </c>
      <c r="CX35">
        <v>0.62580000000000002</v>
      </c>
      <c r="CY35">
        <v>0.90920000000000001</v>
      </c>
      <c r="CZ35">
        <v>0.70369999999999999</v>
      </c>
      <c r="DA35">
        <v>0.66110000000000002</v>
      </c>
      <c r="DB35">
        <v>0.38250000000000001</v>
      </c>
      <c r="DC35">
        <v>0.81469999999999998</v>
      </c>
      <c r="DD35">
        <v>0.56499999999999995</v>
      </c>
      <c r="DE35">
        <v>0.71130000000000004</v>
      </c>
      <c r="DF35">
        <v>0.66110000000000002</v>
      </c>
      <c r="DG35">
        <v>0.66080000000000005</v>
      </c>
      <c r="DH35">
        <v>0.60970000000000002</v>
      </c>
      <c r="DI35">
        <v>0.65239999999999998</v>
      </c>
      <c r="DJ35">
        <v>0.91510000000000002</v>
      </c>
      <c r="DK35">
        <v>0.66779999999999995</v>
      </c>
      <c r="DL35">
        <v>0.57430000000000003</v>
      </c>
      <c r="DM35">
        <v>0.68469999999999998</v>
      </c>
      <c r="DN35">
        <v>0.67900000000000005</v>
      </c>
      <c r="DO35">
        <v>0.69699999999999995</v>
      </c>
      <c r="DP35">
        <v>0.65080000000000005</v>
      </c>
      <c r="DQ35">
        <v>0.65710000000000002</v>
      </c>
      <c r="DR35">
        <v>0.7177</v>
      </c>
      <c r="DS35">
        <v>0.65600000000000003</v>
      </c>
      <c r="DT35">
        <v>0.53059999999999996</v>
      </c>
    </row>
    <row r="36" spans="1:124" x14ac:dyDescent="0.3">
      <c r="A36" t="s">
        <v>77</v>
      </c>
      <c r="B36" t="s">
        <v>145</v>
      </c>
      <c r="C36">
        <v>0.85</v>
      </c>
      <c r="D36">
        <v>0.72450000000000003</v>
      </c>
      <c r="E36">
        <v>0.69599999999999995</v>
      </c>
      <c r="F36">
        <v>0.68979999999999997</v>
      </c>
      <c r="G36">
        <v>0.6885</v>
      </c>
      <c r="H36">
        <v>0.68810000000000004</v>
      </c>
      <c r="I36">
        <v>0.68799999999999994</v>
      </c>
      <c r="J36">
        <v>0.68789999999999996</v>
      </c>
      <c r="K36">
        <v>0.68789999999999996</v>
      </c>
      <c r="L36">
        <v>0.68789999999999996</v>
      </c>
      <c r="M36">
        <v>0.85</v>
      </c>
      <c r="N36">
        <v>0.72450000000000003</v>
      </c>
      <c r="O36">
        <v>0.69599999999999995</v>
      </c>
      <c r="P36">
        <v>0.68979999999999997</v>
      </c>
      <c r="Q36">
        <v>0.68859999999999999</v>
      </c>
      <c r="R36">
        <v>0.68830000000000002</v>
      </c>
      <c r="S36">
        <v>0.68820000000000003</v>
      </c>
      <c r="T36">
        <v>0.68810000000000004</v>
      </c>
      <c r="U36">
        <v>0.68810000000000004</v>
      </c>
      <c r="V36">
        <v>0.85</v>
      </c>
      <c r="W36">
        <v>0.72450000000000003</v>
      </c>
      <c r="X36">
        <v>0.69599999999999995</v>
      </c>
      <c r="Y36">
        <v>0.68979999999999997</v>
      </c>
      <c r="Z36">
        <v>0.68859999999999999</v>
      </c>
      <c r="AA36">
        <v>0.68820000000000003</v>
      </c>
      <c r="AB36">
        <v>0.68810000000000004</v>
      </c>
      <c r="AC36">
        <v>0.68799999999999994</v>
      </c>
      <c r="AD36">
        <v>0.68799999999999994</v>
      </c>
      <c r="AE36">
        <v>0.85</v>
      </c>
      <c r="AF36">
        <v>0.72450000000000003</v>
      </c>
      <c r="AG36">
        <v>0.69599999999999995</v>
      </c>
      <c r="AH36">
        <v>0.68969999999999998</v>
      </c>
      <c r="AI36">
        <v>0.68840000000000001</v>
      </c>
      <c r="AJ36">
        <v>0.68810000000000004</v>
      </c>
      <c r="AK36">
        <v>0.68789999999999996</v>
      </c>
      <c r="AL36">
        <v>0.68789999999999996</v>
      </c>
      <c r="AM36">
        <v>0.68789999999999996</v>
      </c>
      <c r="AN36" s="2">
        <f>-(Table11[[#This Row],[A9]]-Table11[[#This Row],[B8]])</f>
        <v>2.00000000000089E-4</v>
      </c>
      <c r="AO36" s="2">
        <f>-(Table11[[#This Row],[A9]]-Table11[[#This Row],[C8]])</f>
        <v>9.9999999999988987E-5</v>
      </c>
      <c r="AP36" s="2">
        <f>-(Table11[[#This Row],[A9]]-Table11[[#This Row],[D8]])</f>
        <v>0</v>
      </c>
      <c r="AQ36" s="2">
        <f>-(Table11[[#This Row],[B8]]-Table11[[#This Row],[C8]])</f>
        <v>-1.0000000000010001E-4</v>
      </c>
      <c r="AR36" s="2">
        <f>-(Table11[[#This Row],[B8]]-Table11[[#This Row],[D8]])</f>
        <v>-2.00000000000089E-4</v>
      </c>
      <c r="BB36" t="s">
        <v>33</v>
      </c>
      <c r="BC36">
        <v>0.82169999999999999</v>
      </c>
      <c r="BD36">
        <v>0.73109999999999997</v>
      </c>
      <c r="BE36">
        <v>0.78169999999999995</v>
      </c>
      <c r="BF36">
        <v>0.83430000000000004</v>
      </c>
      <c r="BG36">
        <v>0.17130000000000001</v>
      </c>
      <c r="BH36">
        <v>0.34110000000000001</v>
      </c>
      <c r="BI36">
        <v>0.90110000000000001</v>
      </c>
      <c r="BJ36">
        <v>0.53569999999999995</v>
      </c>
      <c r="BK36">
        <v>0.83220000000000005</v>
      </c>
      <c r="BL36">
        <v>0.73270000000000002</v>
      </c>
      <c r="BM36">
        <v>0.83109999999999995</v>
      </c>
      <c r="BN36">
        <v>0.93479999999999996</v>
      </c>
      <c r="BO36">
        <v>0.38990000000000002</v>
      </c>
      <c r="BP36">
        <v>0.65080000000000005</v>
      </c>
      <c r="BQ36">
        <v>0.66039999999999999</v>
      </c>
      <c r="BR36">
        <v>0.4607</v>
      </c>
      <c r="BS36">
        <v>0.74890000000000001</v>
      </c>
      <c r="BT36">
        <v>0.36599999999999999</v>
      </c>
      <c r="BU36">
        <v>0.66200000000000003</v>
      </c>
      <c r="BV36">
        <v>0.87209999999999999</v>
      </c>
      <c r="BW36">
        <v>0.68049999999999999</v>
      </c>
      <c r="BX36">
        <v>0.58750000000000002</v>
      </c>
      <c r="BY36">
        <v>0.21579999999999999</v>
      </c>
      <c r="BZ36">
        <v>0.69369999999999998</v>
      </c>
      <c r="CA36">
        <v>0.82330000000000003</v>
      </c>
      <c r="CB36">
        <v>0.88949999999999996</v>
      </c>
      <c r="CC36">
        <v>0.83109999999999995</v>
      </c>
      <c r="CD36">
        <v>0.76319999999999999</v>
      </c>
      <c r="CE36">
        <v>0.68969999999999998</v>
      </c>
      <c r="CF36">
        <v>0.79579999999999995</v>
      </c>
      <c r="CG36">
        <v>0.76500000000000001</v>
      </c>
      <c r="CH36">
        <v>0.86380000000000001</v>
      </c>
      <c r="CI36">
        <v>0.68479999999999996</v>
      </c>
      <c r="CJ36">
        <v>0.45469999999999999</v>
      </c>
      <c r="CK36">
        <v>1</v>
      </c>
      <c r="CL36">
        <v>0.88959999999999995</v>
      </c>
      <c r="CM36">
        <v>0.83089999999999997</v>
      </c>
      <c r="CN36">
        <v>0.91210000000000002</v>
      </c>
      <c r="CO36">
        <v>0.19889999999999999</v>
      </c>
      <c r="CP36">
        <v>0.38419999999999999</v>
      </c>
      <c r="CQ36">
        <v>0.82040000000000002</v>
      </c>
      <c r="CR36">
        <v>0.94499999999999995</v>
      </c>
      <c r="CS36">
        <v>0.45569999999999999</v>
      </c>
      <c r="CT36">
        <v>0.79510000000000003</v>
      </c>
      <c r="CU36">
        <v>0.67959999999999998</v>
      </c>
      <c r="CV36">
        <v>0.34689999999999999</v>
      </c>
      <c r="CW36">
        <v>0.71709999999999996</v>
      </c>
      <c r="CX36">
        <v>0.69750000000000001</v>
      </c>
      <c r="CY36">
        <v>0.91220000000000001</v>
      </c>
      <c r="CZ36">
        <v>0.74270000000000003</v>
      </c>
      <c r="DA36">
        <v>0.65949999999999998</v>
      </c>
      <c r="DB36">
        <v>0.36380000000000001</v>
      </c>
      <c r="DC36">
        <v>0.82330000000000003</v>
      </c>
      <c r="DD36">
        <v>0.65080000000000005</v>
      </c>
      <c r="DE36">
        <v>0.72309999999999997</v>
      </c>
      <c r="DF36">
        <v>0.65949999999999998</v>
      </c>
      <c r="DG36">
        <v>0.65</v>
      </c>
      <c r="DH36">
        <v>0.61419999999999997</v>
      </c>
      <c r="DI36">
        <v>0.65749999999999997</v>
      </c>
      <c r="DJ36">
        <v>0.91949999999999998</v>
      </c>
      <c r="DK36">
        <v>0.66100000000000003</v>
      </c>
      <c r="DL36">
        <v>0.54649999999999999</v>
      </c>
      <c r="DM36">
        <v>0.68659999999999999</v>
      </c>
      <c r="DN36">
        <v>0.68820000000000003</v>
      </c>
      <c r="DO36">
        <v>0.71140000000000003</v>
      </c>
      <c r="DP36">
        <v>0.65720000000000001</v>
      </c>
      <c r="DQ36">
        <v>0.65859999999999996</v>
      </c>
      <c r="DR36">
        <v>0.75309999999999999</v>
      </c>
      <c r="DS36">
        <v>0.65839999999999999</v>
      </c>
      <c r="DT36">
        <v>0.50760000000000005</v>
      </c>
    </row>
    <row r="37" spans="1:124" x14ac:dyDescent="0.3">
      <c r="A37" t="s">
        <v>78</v>
      </c>
      <c r="B37" t="s">
        <v>146</v>
      </c>
      <c r="C37">
        <v>0.77</v>
      </c>
      <c r="D37">
        <v>0.88249999999999995</v>
      </c>
      <c r="E37">
        <v>0.83079999999999998</v>
      </c>
      <c r="F37">
        <v>0.80359999999999998</v>
      </c>
      <c r="G37">
        <v>0.78859999999999997</v>
      </c>
      <c r="H37">
        <v>0.78069999999999995</v>
      </c>
      <c r="I37">
        <v>0.77759999999999996</v>
      </c>
      <c r="J37">
        <v>0.77659999999999996</v>
      </c>
      <c r="K37">
        <v>0.77649999999999997</v>
      </c>
      <c r="L37">
        <v>0.77649999999999997</v>
      </c>
      <c r="M37">
        <v>0.77</v>
      </c>
      <c r="N37">
        <v>0.88249999999999995</v>
      </c>
      <c r="O37">
        <v>0.84919999999999995</v>
      </c>
      <c r="P37">
        <v>0.82989999999999997</v>
      </c>
      <c r="Q37">
        <v>0.81879999999999997</v>
      </c>
      <c r="R37">
        <v>0.81240000000000001</v>
      </c>
      <c r="S37">
        <v>0.8095</v>
      </c>
      <c r="T37">
        <v>0.8085</v>
      </c>
      <c r="U37">
        <v>0.80830000000000002</v>
      </c>
      <c r="V37">
        <v>0.77</v>
      </c>
      <c r="W37">
        <v>0.87660000000000005</v>
      </c>
      <c r="X37">
        <v>0.84019999999999995</v>
      </c>
      <c r="Y37">
        <v>0.81930000000000003</v>
      </c>
      <c r="Z37">
        <v>0.80769999999999997</v>
      </c>
      <c r="AA37">
        <v>0.80120000000000002</v>
      </c>
      <c r="AB37">
        <v>0.79830000000000001</v>
      </c>
      <c r="AC37">
        <v>0.7974</v>
      </c>
      <c r="AD37">
        <v>0.79720000000000002</v>
      </c>
      <c r="AE37">
        <v>0.77</v>
      </c>
      <c r="AF37">
        <v>0.86370000000000002</v>
      </c>
      <c r="AG37">
        <v>0.82030000000000003</v>
      </c>
      <c r="AH37">
        <v>0.79579999999999995</v>
      </c>
      <c r="AI37">
        <v>0.78300000000000003</v>
      </c>
      <c r="AJ37">
        <v>0.77639999999999998</v>
      </c>
      <c r="AK37">
        <v>0.77359999999999995</v>
      </c>
      <c r="AL37">
        <v>0.77280000000000004</v>
      </c>
      <c r="AM37">
        <v>0.77259999999999995</v>
      </c>
      <c r="AN37" s="2">
        <f>-(Table11[[#This Row],[A9]]-Table11[[#This Row],[B8]])</f>
        <v>3.180000000000005E-2</v>
      </c>
      <c r="AO37" s="2">
        <f>-(Table11[[#This Row],[A9]]-Table11[[#This Row],[C8]])</f>
        <v>2.0700000000000052E-2</v>
      </c>
      <c r="AP37" s="2">
        <f>-(Table11[[#This Row],[A9]]-Table11[[#This Row],[D8]])</f>
        <v>-3.9000000000000146E-3</v>
      </c>
      <c r="AQ37" s="2">
        <f>-(Table11[[#This Row],[B8]]-Table11[[#This Row],[C8]])</f>
        <v>-1.1099999999999999E-2</v>
      </c>
      <c r="AR37" s="2">
        <f>-(Table11[[#This Row],[B8]]-Table11[[#This Row],[D8]])</f>
        <v>-3.5700000000000065E-2</v>
      </c>
      <c r="BB37" t="s">
        <v>34</v>
      </c>
      <c r="BC37">
        <v>0.82530000000000003</v>
      </c>
      <c r="BD37">
        <v>0.73180000000000001</v>
      </c>
      <c r="BE37">
        <v>0.78269999999999995</v>
      </c>
      <c r="BF37">
        <v>0.84230000000000005</v>
      </c>
      <c r="BG37">
        <v>0.15959999999999999</v>
      </c>
      <c r="BH37">
        <v>0.3427</v>
      </c>
      <c r="BI37">
        <v>0.90069999999999995</v>
      </c>
      <c r="BJ37">
        <v>0.53</v>
      </c>
      <c r="BK37">
        <v>0.81040000000000001</v>
      </c>
      <c r="BL37">
        <v>0.73599999999999999</v>
      </c>
      <c r="BM37">
        <v>0.83589999999999998</v>
      </c>
      <c r="BN37">
        <v>0.93530000000000002</v>
      </c>
      <c r="BO37">
        <v>0.39290000000000003</v>
      </c>
      <c r="BP37">
        <v>0.65720000000000001</v>
      </c>
      <c r="BQ37">
        <v>0.6593</v>
      </c>
      <c r="BR37">
        <v>0.46239999999999998</v>
      </c>
      <c r="BS37">
        <v>0.753</v>
      </c>
      <c r="BT37">
        <v>0.35959999999999998</v>
      </c>
      <c r="BU37">
        <v>0.65969999999999995</v>
      </c>
      <c r="BV37">
        <v>0.87070000000000003</v>
      </c>
      <c r="BW37">
        <v>0.65659999999999996</v>
      </c>
      <c r="BX37">
        <v>0.57820000000000005</v>
      </c>
      <c r="BY37">
        <v>0.16800000000000001</v>
      </c>
      <c r="BZ37">
        <v>0.68979999999999997</v>
      </c>
      <c r="CA37">
        <v>0.8468</v>
      </c>
      <c r="CB37">
        <v>0.89410000000000001</v>
      </c>
      <c r="CC37">
        <v>0.83589999999999998</v>
      </c>
      <c r="CD37">
        <v>0.76680000000000004</v>
      </c>
      <c r="CE37">
        <v>0.68840000000000001</v>
      </c>
      <c r="CF37">
        <v>0.78300000000000003</v>
      </c>
      <c r="CG37">
        <v>0.76470000000000005</v>
      </c>
      <c r="CH37">
        <v>0.86919999999999997</v>
      </c>
      <c r="CI37">
        <v>0.68930000000000002</v>
      </c>
      <c r="CJ37">
        <v>0.43140000000000001</v>
      </c>
      <c r="CK37">
        <v>1</v>
      </c>
      <c r="CL37">
        <v>0.88729999999999998</v>
      </c>
      <c r="CM37">
        <v>0.83379999999999999</v>
      </c>
      <c r="CN37">
        <v>0.91490000000000005</v>
      </c>
      <c r="CO37">
        <v>0.18859999999999999</v>
      </c>
      <c r="CP37">
        <v>0.39450000000000002</v>
      </c>
      <c r="CQ37">
        <v>0.81940000000000002</v>
      </c>
      <c r="CR37">
        <v>0.94630000000000003</v>
      </c>
      <c r="CS37">
        <v>0.44919999999999999</v>
      </c>
      <c r="CT37">
        <v>0.79900000000000004</v>
      </c>
      <c r="CU37">
        <v>0.68559999999999999</v>
      </c>
      <c r="CV37">
        <v>0.34360000000000002</v>
      </c>
      <c r="CW37">
        <v>0.72030000000000005</v>
      </c>
      <c r="CX37">
        <v>0.7208</v>
      </c>
      <c r="CY37">
        <v>0.91190000000000004</v>
      </c>
      <c r="CZ37">
        <v>0.75090000000000001</v>
      </c>
      <c r="DA37">
        <v>0.65910000000000002</v>
      </c>
      <c r="DB37">
        <v>0.35199999999999998</v>
      </c>
      <c r="DC37">
        <v>0.82550000000000001</v>
      </c>
      <c r="DD37">
        <v>0.67930000000000001</v>
      </c>
      <c r="DE37">
        <v>0.72370000000000001</v>
      </c>
      <c r="DF37">
        <v>0.65910000000000002</v>
      </c>
      <c r="DG37">
        <v>0.64610000000000001</v>
      </c>
      <c r="DH37">
        <v>0.6149</v>
      </c>
      <c r="DI37">
        <v>0.65869999999999995</v>
      </c>
      <c r="DJ37">
        <v>0.91459999999999997</v>
      </c>
      <c r="DK37">
        <v>0.65949999999999998</v>
      </c>
      <c r="DL37">
        <v>0.54339999999999999</v>
      </c>
      <c r="DM37">
        <v>0.68489999999999995</v>
      </c>
      <c r="DN37">
        <v>0.69059999999999999</v>
      </c>
      <c r="DO37">
        <v>0.71479999999999999</v>
      </c>
      <c r="DP37">
        <v>0.65859999999999996</v>
      </c>
      <c r="DQ37">
        <v>0.65890000000000004</v>
      </c>
      <c r="DR37">
        <v>0.75239999999999996</v>
      </c>
      <c r="DS37">
        <v>0.65890000000000004</v>
      </c>
      <c r="DT37">
        <v>0.50190000000000001</v>
      </c>
    </row>
    <row r="38" spans="1:124" x14ac:dyDescent="0.3">
      <c r="A38" t="s">
        <v>79</v>
      </c>
      <c r="B38" t="s">
        <v>147</v>
      </c>
      <c r="C38">
        <v>0.5</v>
      </c>
      <c r="D38">
        <v>0.73299999999999998</v>
      </c>
      <c r="E38">
        <v>0.76270000000000004</v>
      </c>
      <c r="F38">
        <v>0.76500000000000001</v>
      </c>
      <c r="G38">
        <v>0.76480000000000004</v>
      </c>
      <c r="H38">
        <v>0.76459999999999995</v>
      </c>
      <c r="I38">
        <v>0.76449999999999996</v>
      </c>
      <c r="J38">
        <v>0.76449999999999996</v>
      </c>
      <c r="K38">
        <v>0.76439999999999997</v>
      </c>
      <c r="L38">
        <v>0.76439999999999997</v>
      </c>
      <c r="M38">
        <v>0.5</v>
      </c>
      <c r="N38">
        <v>0.73299999999999998</v>
      </c>
      <c r="O38">
        <v>0.76270000000000004</v>
      </c>
      <c r="P38">
        <v>0.76500000000000001</v>
      </c>
      <c r="Q38">
        <v>0.76480000000000004</v>
      </c>
      <c r="R38">
        <v>0.76459999999999995</v>
      </c>
      <c r="S38">
        <v>0.76449999999999996</v>
      </c>
      <c r="T38">
        <v>0.76449999999999996</v>
      </c>
      <c r="U38">
        <v>0.76449999999999996</v>
      </c>
      <c r="V38">
        <v>0.5</v>
      </c>
      <c r="W38">
        <v>0.73299999999999998</v>
      </c>
      <c r="X38">
        <v>0.76270000000000004</v>
      </c>
      <c r="Y38">
        <v>0.76500000000000001</v>
      </c>
      <c r="Z38">
        <v>0.76470000000000005</v>
      </c>
      <c r="AA38">
        <v>0.76459999999999995</v>
      </c>
      <c r="AB38">
        <v>0.76449999999999996</v>
      </c>
      <c r="AC38">
        <v>0.76449999999999996</v>
      </c>
      <c r="AD38">
        <v>0.76449999999999996</v>
      </c>
      <c r="AE38">
        <v>0.5</v>
      </c>
      <c r="AF38">
        <v>0.73299999999999998</v>
      </c>
      <c r="AG38">
        <v>0.76270000000000004</v>
      </c>
      <c r="AH38">
        <v>0.76500000000000001</v>
      </c>
      <c r="AI38">
        <v>0.76470000000000005</v>
      </c>
      <c r="AJ38">
        <v>0.76449999999999996</v>
      </c>
      <c r="AK38">
        <v>0.76449999999999996</v>
      </c>
      <c r="AL38">
        <v>0.76449999999999996</v>
      </c>
      <c r="AM38">
        <v>0.76439999999999997</v>
      </c>
      <c r="AN38" s="2">
        <f>-(Table11[[#This Row],[A9]]-Table11[[#This Row],[B8]])</f>
        <v>9.9999999999988987E-5</v>
      </c>
      <c r="AO38" s="2">
        <f>-(Table11[[#This Row],[A9]]-Table11[[#This Row],[C8]])</f>
        <v>9.9999999999988987E-5</v>
      </c>
      <c r="AP38" s="2">
        <f>-(Table11[[#This Row],[A9]]-Table11[[#This Row],[D8]])</f>
        <v>0</v>
      </c>
      <c r="AQ38" s="2">
        <f>-(Table11[[#This Row],[B8]]-Table11[[#This Row],[C8]])</f>
        <v>0</v>
      </c>
      <c r="AR38" s="2">
        <f>-(Table11[[#This Row],[B8]]-Table11[[#This Row],[D8]])</f>
        <v>-9.9999999999988987E-5</v>
      </c>
      <c r="BB38" t="s">
        <v>35</v>
      </c>
      <c r="BC38">
        <v>0.82589999999999997</v>
      </c>
      <c r="BD38">
        <v>0.73180000000000001</v>
      </c>
      <c r="BE38">
        <v>0.78290000000000004</v>
      </c>
      <c r="BF38">
        <v>0.84340000000000004</v>
      </c>
      <c r="BG38">
        <v>0.1618</v>
      </c>
      <c r="BH38">
        <v>0.35160000000000002</v>
      </c>
      <c r="BI38">
        <v>0.90029999999999999</v>
      </c>
      <c r="BJ38">
        <v>0.52800000000000002</v>
      </c>
      <c r="BK38">
        <v>0.79779999999999995</v>
      </c>
      <c r="BL38">
        <v>0.73670000000000002</v>
      </c>
      <c r="BM38">
        <v>0.83720000000000006</v>
      </c>
      <c r="BN38">
        <v>0.93459999999999999</v>
      </c>
      <c r="BO38">
        <v>0.39410000000000001</v>
      </c>
      <c r="BP38">
        <v>0.65859999999999996</v>
      </c>
      <c r="BQ38">
        <v>0.65910000000000002</v>
      </c>
      <c r="BR38">
        <v>0.46279999999999999</v>
      </c>
      <c r="BS38">
        <v>0.75380000000000003</v>
      </c>
      <c r="BT38">
        <v>0.35949999999999999</v>
      </c>
      <c r="BU38">
        <v>0.65920000000000001</v>
      </c>
      <c r="BV38">
        <v>0.8679</v>
      </c>
      <c r="BW38">
        <v>0.64319999999999999</v>
      </c>
      <c r="BX38">
        <v>0.5756</v>
      </c>
      <c r="BY38">
        <v>0.15609999999999999</v>
      </c>
      <c r="BZ38">
        <v>0.68610000000000004</v>
      </c>
      <c r="CA38">
        <v>0.85170000000000001</v>
      </c>
      <c r="CB38">
        <v>0.89529999999999998</v>
      </c>
      <c r="CC38">
        <v>0.83720000000000006</v>
      </c>
      <c r="CD38">
        <v>0.76780000000000004</v>
      </c>
      <c r="CE38">
        <v>0.68810000000000004</v>
      </c>
      <c r="CF38">
        <v>0.77639999999999998</v>
      </c>
      <c r="CG38">
        <v>0.76449999999999996</v>
      </c>
      <c r="CH38">
        <v>0.87</v>
      </c>
      <c r="CI38">
        <v>0.69189999999999996</v>
      </c>
      <c r="CJ38">
        <v>0.4239</v>
      </c>
      <c r="CK38">
        <v>1</v>
      </c>
      <c r="CL38">
        <v>0.88680000000000003</v>
      </c>
      <c r="CM38">
        <v>0.83440000000000003</v>
      </c>
      <c r="CN38">
        <v>0.91539999999999999</v>
      </c>
      <c r="CO38">
        <v>0.19089999999999999</v>
      </c>
      <c r="CP38">
        <v>0.39779999999999999</v>
      </c>
      <c r="CQ38">
        <v>0.81769999999999998</v>
      </c>
      <c r="CR38">
        <v>0.9466</v>
      </c>
      <c r="CS38">
        <v>0.4466</v>
      </c>
      <c r="CT38">
        <v>0.79969999999999997</v>
      </c>
      <c r="CU38">
        <v>0.68689999999999996</v>
      </c>
      <c r="CV38">
        <v>0.34549999999999997</v>
      </c>
      <c r="CW38">
        <v>0.72119999999999995</v>
      </c>
      <c r="CX38">
        <v>0.72689999999999999</v>
      </c>
      <c r="CY38">
        <v>0.91169999999999995</v>
      </c>
      <c r="CZ38">
        <v>0.75249999999999995</v>
      </c>
      <c r="DA38">
        <v>0.65910000000000002</v>
      </c>
      <c r="DB38">
        <v>0.34689999999999999</v>
      </c>
      <c r="DC38">
        <v>0.82599999999999996</v>
      </c>
      <c r="DD38">
        <v>0.68679999999999997</v>
      </c>
      <c r="DE38">
        <v>0.72330000000000005</v>
      </c>
      <c r="DF38">
        <v>0.65910000000000002</v>
      </c>
      <c r="DG38">
        <v>0.64480000000000004</v>
      </c>
      <c r="DH38">
        <v>0.61499999999999999</v>
      </c>
      <c r="DI38">
        <v>0.65900000000000003</v>
      </c>
      <c r="DJ38">
        <v>0.91120000000000001</v>
      </c>
      <c r="DK38">
        <v>0.65910000000000002</v>
      </c>
      <c r="DL38">
        <v>0.54730000000000001</v>
      </c>
      <c r="DM38">
        <v>0.68289999999999995</v>
      </c>
      <c r="DN38">
        <v>0.69120000000000004</v>
      </c>
      <c r="DO38">
        <v>0.71540000000000004</v>
      </c>
      <c r="DP38">
        <v>0.65900000000000003</v>
      </c>
      <c r="DQ38">
        <v>0.65900000000000003</v>
      </c>
      <c r="DR38">
        <v>0.74690000000000001</v>
      </c>
      <c r="DS38">
        <v>0.65900000000000003</v>
      </c>
      <c r="DT38">
        <v>0.50049999999999994</v>
      </c>
    </row>
    <row r="39" spans="1:124" x14ac:dyDescent="0.3">
      <c r="A39" t="s">
        <v>80</v>
      </c>
      <c r="B39" t="s">
        <v>148</v>
      </c>
      <c r="C39">
        <v>0.2</v>
      </c>
      <c r="D39">
        <v>0.60750000000000004</v>
      </c>
      <c r="E39">
        <v>0.81689999999999996</v>
      </c>
      <c r="F39">
        <v>0.85629999999999995</v>
      </c>
      <c r="G39">
        <v>0.86419999999999997</v>
      </c>
      <c r="H39">
        <v>0.86619999999999997</v>
      </c>
      <c r="I39">
        <v>0.86670000000000003</v>
      </c>
      <c r="J39">
        <v>0.86680000000000001</v>
      </c>
      <c r="K39">
        <v>0.8669</v>
      </c>
      <c r="L39">
        <v>0.8669</v>
      </c>
      <c r="M39">
        <v>0.2</v>
      </c>
      <c r="N39">
        <v>0.60750000000000004</v>
      </c>
      <c r="O39">
        <v>0.7843</v>
      </c>
      <c r="P39">
        <v>0.82489999999999997</v>
      </c>
      <c r="Q39">
        <v>0.83199999999999996</v>
      </c>
      <c r="R39">
        <v>0.83330000000000004</v>
      </c>
      <c r="S39">
        <v>0.83360000000000001</v>
      </c>
      <c r="T39">
        <v>0.83360000000000001</v>
      </c>
      <c r="U39">
        <v>0.83360000000000001</v>
      </c>
      <c r="V39">
        <v>0.2</v>
      </c>
      <c r="W39">
        <v>0.62739999999999996</v>
      </c>
      <c r="X39">
        <v>0.8004</v>
      </c>
      <c r="Y39">
        <v>0.83879999999999999</v>
      </c>
      <c r="Z39">
        <v>0.84530000000000005</v>
      </c>
      <c r="AA39">
        <v>0.84640000000000004</v>
      </c>
      <c r="AB39">
        <v>0.84660000000000002</v>
      </c>
      <c r="AC39">
        <v>0.84660000000000002</v>
      </c>
      <c r="AD39">
        <v>0.84660000000000002</v>
      </c>
      <c r="AE39">
        <v>0.2</v>
      </c>
      <c r="AF39">
        <v>0.66639999999999999</v>
      </c>
      <c r="AG39">
        <v>0.83</v>
      </c>
      <c r="AH39">
        <v>0.86380000000000001</v>
      </c>
      <c r="AI39">
        <v>0.86919999999999997</v>
      </c>
      <c r="AJ39">
        <v>0.87</v>
      </c>
      <c r="AK39">
        <v>0.87019999999999997</v>
      </c>
      <c r="AL39">
        <v>0.87019999999999997</v>
      </c>
      <c r="AM39">
        <v>0.87019999999999997</v>
      </c>
      <c r="AN39" s="2">
        <f>-(Table11[[#This Row],[A9]]-Table11[[#This Row],[B8]])</f>
        <v>-3.3299999999999996E-2</v>
      </c>
      <c r="AO39" s="2">
        <f>-(Table11[[#This Row],[A9]]-Table11[[#This Row],[C8]])</f>
        <v>-2.0299999999999985E-2</v>
      </c>
      <c r="AP39" s="2">
        <f>-(Table11[[#This Row],[A9]]-Table11[[#This Row],[D8]])</f>
        <v>3.2999999999999696E-3</v>
      </c>
      <c r="AQ39" s="2">
        <f>-(Table11[[#This Row],[B8]]-Table11[[#This Row],[C8]])</f>
        <v>1.3000000000000012E-2</v>
      </c>
      <c r="AR39" s="2">
        <f>-(Table11[[#This Row],[B8]]-Table11[[#This Row],[D8]])</f>
        <v>3.6599999999999966E-2</v>
      </c>
      <c r="BB39" t="s">
        <v>36</v>
      </c>
      <c r="BC39">
        <v>0.82599999999999996</v>
      </c>
      <c r="BD39">
        <v>0.73170000000000002</v>
      </c>
      <c r="BE39">
        <v>0.78290000000000004</v>
      </c>
      <c r="BF39">
        <v>0.84350000000000003</v>
      </c>
      <c r="BG39">
        <v>0.1643</v>
      </c>
      <c r="BH39">
        <v>0.35759999999999997</v>
      </c>
      <c r="BI39">
        <v>0.90069999999999995</v>
      </c>
      <c r="BJ39">
        <v>0.52729999999999999</v>
      </c>
      <c r="BK39">
        <v>0.79290000000000005</v>
      </c>
      <c r="BL39">
        <v>0.73680000000000001</v>
      </c>
      <c r="BM39">
        <v>0.83750000000000002</v>
      </c>
      <c r="BN39">
        <v>0.93430000000000002</v>
      </c>
      <c r="BO39">
        <v>0.39450000000000002</v>
      </c>
      <c r="BP39">
        <v>0.65900000000000003</v>
      </c>
      <c r="BQ39">
        <v>0.65910000000000002</v>
      </c>
      <c r="BR39">
        <v>0.46289999999999998</v>
      </c>
      <c r="BS39">
        <v>0.75390000000000001</v>
      </c>
      <c r="BT39">
        <v>0.36020000000000002</v>
      </c>
      <c r="BU39">
        <v>0.65910000000000002</v>
      </c>
      <c r="BV39">
        <v>0.86680000000000001</v>
      </c>
      <c r="BW39">
        <v>0.63849999999999996</v>
      </c>
      <c r="BX39">
        <v>0.57489999999999997</v>
      </c>
      <c r="BY39">
        <v>0.1547</v>
      </c>
      <c r="BZ39">
        <v>0.68440000000000001</v>
      </c>
      <c r="CA39">
        <v>0.8528</v>
      </c>
      <c r="CB39">
        <v>0.89580000000000004</v>
      </c>
      <c r="CC39">
        <v>0.83750000000000002</v>
      </c>
      <c r="CD39">
        <v>0.76790000000000003</v>
      </c>
      <c r="CE39">
        <v>0.68789999999999996</v>
      </c>
      <c r="CF39">
        <v>0.77359999999999995</v>
      </c>
      <c r="CG39">
        <v>0.76449999999999996</v>
      </c>
      <c r="CH39">
        <v>0.87019999999999997</v>
      </c>
      <c r="CI39">
        <v>0.69299999999999995</v>
      </c>
      <c r="CJ39">
        <v>0.4219</v>
      </c>
      <c r="CK39">
        <v>1</v>
      </c>
      <c r="CL39">
        <v>0.88670000000000004</v>
      </c>
      <c r="CM39">
        <v>0.83460000000000001</v>
      </c>
      <c r="CN39">
        <v>0.91539999999999999</v>
      </c>
      <c r="CO39">
        <v>0.19309999999999999</v>
      </c>
      <c r="CP39">
        <v>0.39829999999999999</v>
      </c>
      <c r="CQ39">
        <v>0.81679999999999997</v>
      </c>
      <c r="CR39">
        <v>0.94669999999999999</v>
      </c>
      <c r="CS39">
        <v>0.44569999999999999</v>
      </c>
      <c r="CT39">
        <v>0.79979999999999996</v>
      </c>
      <c r="CU39">
        <v>0.68720000000000003</v>
      </c>
      <c r="CV39">
        <v>0.34699999999999998</v>
      </c>
      <c r="CW39">
        <v>0.72140000000000004</v>
      </c>
      <c r="CX39">
        <v>0.72829999999999995</v>
      </c>
      <c r="CY39">
        <v>0.91149999999999998</v>
      </c>
      <c r="CZ39">
        <v>0.75280000000000002</v>
      </c>
      <c r="DA39">
        <v>0.65910000000000002</v>
      </c>
      <c r="DB39">
        <v>0.34499999999999997</v>
      </c>
      <c r="DC39">
        <v>0.82599999999999996</v>
      </c>
      <c r="DD39">
        <v>0.68830000000000002</v>
      </c>
      <c r="DE39">
        <v>0.72299999999999998</v>
      </c>
      <c r="DF39">
        <v>0.65910000000000002</v>
      </c>
      <c r="DG39">
        <v>0.64439999999999997</v>
      </c>
      <c r="DH39">
        <v>0.61509999999999998</v>
      </c>
      <c r="DI39">
        <v>0.65900000000000003</v>
      </c>
      <c r="DJ39">
        <v>0.91</v>
      </c>
      <c r="DK39">
        <v>0.65910000000000002</v>
      </c>
      <c r="DL39">
        <v>0.5504</v>
      </c>
      <c r="DM39">
        <v>0.68200000000000005</v>
      </c>
      <c r="DN39">
        <v>0.69130000000000003</v>
      </c>
      <c r="DO39">
        <v>0.71550000000000002</v>
      </c>
      <c r="DP39">
        <v>0.65900000000000003</v>
      </c>
      <c r="DQ39">
        <v>0.65900000000000003</v>
      </c>
      <c r="DR39">
        <v>0.74399999999999999</v>
      </c>
      <c r="DS39">
        <v>0.65900000000000003</v>
      </c>
      <c r="DT39">
        <v>0.50009999999999999</v>
      </c>
    </row>
    <row r="40" spans="1:124" x14ac:dyDescent="0.3">
      <c r="A40" t="s">
        <v>81</v>
      </c>
      <c r="B40" t="s">
        <v>149</v>
      </c>
      <c r="C40">
        <v>0.78</v>
      </c>
      <c r="D40">
        <v>0.7006</v>
      </c>
      <c r="E40">
        <v>0.69220000000000004</v>
      </c>
      <c r="F40">
        <v>0.69059999999999999</v>
      </c>
      <c r="G40">
        <v>0.69259999999999999</v>
      </c>
      <c r="H40">
        <v>0.69399999999999995</v>
      </c>
      <c r="I40">
        <v>0.69440000000000002</v>
      </c>
      <c r="J40">
        <v>0.69450000000000001</v>
      </c>
      <c r="K40">
        <v>0.6946</v>
      </c>
      <c r="L40">
        <v>0.6946</v>
      </c>
      <c r="M40">
        <v>0.78</v>
      </c>
      <c r="N40">
        <v>0.7006</v>
      </c>
      <c r="O40">
        <v>0.69220000000000004</v>
      </c>
      <c r="P40">
        <v>0.6966</v>
      </c>
      <c r="Q40">
        <v>0.70040000000000002</v>
      </c>
      <c r="R40">
        <v>0.70209999999999995</v>
      </c>
      <c r="S40">
        <v>0.70269999999999999</v>
      </c>
      <c r="T40">
        <v>0.70289999999999997</v>
      </c>
      <c r="U40">
        <v>0.70299999999999996</v>
      </c>
      <c r="V40">
        <v>0.78</v>
      </c>
      <c r="W40">
        <v>0.7006</v>
      </c>
      <c r="X40">
        <v>0.68930000000000002</v>
      </c>
      <c r="Y40">
        <v>0.69299999999999995</v>
      </c>
      <c r="Z40">
        <v>0.69710000000000005</v>
      </c>
      <c r="AA40">
        <v>0.69920000000000004</v>
      </c>
      <c r="AB40">
        <v>0.69989999999999997</v>
      </c>
      <c r="AC40">
        <v>0.70009999999999994</v>
      </c>
      <c r="AD40">
        <v>0.70020000000000004</v>
      </c>
      <c r="AE40">
        <v>0.78</v>
      </c>
      <c r="AF40">
        <v>0.7006</v>
      </c>
      <c r="AG40">
        <v>0.68320000000000003</v>
      </c>
      <c r="AH40">
        <v>0.68479999999999996</v>
      </c>
      <c r="AI40">
        <v>0.68930000000000002</v>
      </c>
      <c r="AJ40">
        <v>0.69189999999999996</v>
      </c>
      <c r="AK40">
        <v>0.69299999999999995</v>
      </c>
      <c r="AL40">
        <v>0.69330000000000003</v>
      </c>
      <c r="AM40">
        <v>0.69340000000000002</v>
      </c>
      <c r="AN40" s="2">
        <f>-(Table11[[#This Row],[A9]]-Table11[[#This Row],[B8]])</f>
        <v>8.3999999999999631E-3</v>
      </c>
      <c r="AO40" s="2">
        <f>-(Table11[[#This Row],[A9]]-Table11[[#This Row],[C8]])</f>
        <v>5.6000000000000494E-3</v>
      </c>
      <c r="AP40" s="2">
        <f>-(Table11[[#This Row],[A9]]-Table11[[#This Row],[D8]])</f>
        <v>-1.1999999999999789E-3</v>
      </c>
      <c r="AQ40" s="2">
        <f>-(Table11[[#This Row],[B8]]-Table11[[#This Row],[C8]])</f>
        <v>-2.7999999999999137E-3</v>
      </c>
      <c r="AR40" s="2">
        <f>-(Table11[[#This Row],[B8]]-Table11[[#This Row],[D8]])</f>
        <v>-9.5999999999999419E-3</v>
      </c>
      <c r="BB40" t="s">
        <v>37</v>
      </c>
      <c r="BC40">
        <v>0.82599999999999996</v>
      </c>
      <c r="BD40">
        <v>0.73160000000000003</v>
      </c>
      <c r="BE40">
        <v>0.78300000000000003</v>
      </c>
      <c r="BF40">
        <v>0.84350000000000003</v>
      </c>
      <c r="BG40">
        <v>0.16539999999999999</v>
      </c>
      <c r="BH40">
        <v>0.36030000000000001</v>
      </c>
      <c r="BI40">
        <v>0.90100000000000002</v>
      </c>
      <c r="BJ40">
        <v>0.52710000000000001</v>
      </c>
      <c r="BK40">
        <v>0.79149999999999998</v>
      </c>
      <c r="BL40">
        <v>0.73680000000000001</v>
      </c>
      <c r="BM40">
        <v>0.83760000000000001</v>
      </c>
      <c r="BN40">
        <v>0.93420000000000003</v>
      </c>
      <c r="BO40">
        <v>0.3947</v>
      </c>
      <c r="BP40">
        <v>0.65900000000000003</v>
      </c>
      <c r="BQ40">
        <v>0.65900000000000003</v>
      </c>
      <c r="BR40">
        <v>0.46289999999999998</v>
      </c>
      <c r="BS40">
        <v>0.75390000000000001</v>
      </c>
      <c r="BT40">
        <v>0.36070000000000002</v>
      </c>
      <c r="BU40">
        <v>0.65910000000000002</v>
      </c>
      <c r="BV40">
        <v>0.86650000000000005</v>
      </c>
      <c r="BW40">
        <v>0.63739999999999997</v>
      </c>
      <c r="BX40">
        <v>0.57469999999999999</v>
      </c>
      <c r="BY40">
        <v>0.15509999999999999</v>
      </c>
      <c r="BZ40">
        <v>0.68379999999999996</v>
      </c>
      <c r="CA40">
        <v>0.85299999999999998</v>
      </c>
      <c r="CB40">
        <v>0.89600000000000002</v>
      </c>
      <c r="CC40">
        <v>0.83760000000000001</v>
      </c>
      <c r="CD40">
        <v>0.76790000000000003</v>
      </c>
      <c r="CE40">
        <v>0.68789999999999996</v>
      </c>
      <c r="CF40">
        <v>0.77280000000000004</v>
      </c>
      <c r="CG40">
        <v>0.76449999999999996</v>
      </c>
      <c r="CH40">
        <v>0.87019999999999997</v>
      </c>
      <c r="CI40">
        <v>0.69330000000000003</v>
      </c>
      <c r="CJ40">
        <v>0.42149999999999999</v>
      </c>
      <c r="CK40">
        <v>1</v>
      </c>
      <c r="CL40">
        <v>0.88670000000000004</v>
      </c>
      <c r="CM40">
        <v>0.83460000000000001</v>
      </c>
      <c r="CN40">
        <v>0.91539999999999999</v>
      </c>
      <c r="CO40">
        <v>0.19389999999999999</v>
      </c>
      <c r="CP40">
        <v>0.3982</v>
      </c>
      <c r="CQ40">
        <v>0.81659999999999999</v>
      </c>
      <c r="CR40">
        <v>0.94669999999999999</v>
      </c>
      <c r="CS40">
        <v>0.44540000000000002</v>
      </c>
      <c r="CT40">
        <v>0.79979999999999996</v>
      </c>
      <c r="CU40">
        <v>0.68720000000000003</v>
      </c>
      <c r="CV40">
        <v>0.34770000000000001</v>
      </c>
      <c r="CW40">
        <v>0.72150000000000003</v>
      </c>
      <c r="CX40">
        <v>0.72860000000000003</v>
      </c>
      <c r="CY40">
        <v>0.91149999999999998</v>
      </c>
      <c r="CZ40">
        <v>0.75290000000000001</v>
      </c>
      <c r="DA40">
        <v>0.65900000000000003</v>
      </c>
      <c r="DB40">
        <v>0.34439999999999998</v>
      </c>
      <c r="DC40">
        <v>0.82599999999999996</v>
      </c>
      <c r="DD40">
        <v>0.68830000000000002</v>
      </c>
      <c r="DE40">
        <v>0.72289999999999999</v>
      </c>
      <c r="DF40">
        <v>0.65900000000000003</v>
      </c>
      <c r="DG40">
        <v>0.64419999999999999</v>
      </c>
      <c r="DH40">
        <v>0.61509999999999998</v>
      </c>
      <c r="DI40">
        <v>0.65900000000000003</v>
      </c>
      <c r="DJ40">
        <v>0.90969999999999995</v>
      </c>
      <c r="DK40">
        <v>0.65910000000000002</v>
      </c>
      <c r="DL40">
        <v>0.55179999999999996</v>
      </c>
      <c r="DM40">
        <v>0.68159999999999998</v>
      </c>
      <c r="DN40">
        <v>0.69140000000000001</v>
      </c>
      <c r="DO40">
        <v>0.71540000000000004</v>
      </c>
      <c r="DP40">
        <v>0.65900000000000003</v>
      </c>
      <c r="DQ40">
        <v>0.65900000000000003</v>
      </c>
      <c r="DR40">
        <v>0.7429</v>
      </c>
      <c r="DS40">
        <v>0.65900000000000003</v>
      </c>
      <c r="DT40">
        <v>0.5</v>
      </c>
    </row>
    <row r="41" spans="1:124" x14ac:dyDescent="0.3">
      <c r="A41" t="s">
        <v>69</v>
      </c>
      <c r="B41" t="s">
        <v>137</v>
      </c>
      <c r="C41">
        <v>0.17</v>
      </c>
      <c r="D41">
        <v>0.61570000000000003</v>
      </c>
      <c r="E41">
        <v>0.73219999999999996</v>
      </c>
      <c r="F41">
        <v>0.70440000000000003</v>
      </c>
      <c r="G41">
        <v>0.67169999999999996</v>
      </c>
      <c r="H41">
        <v>0.65580000000000005</v>
      </c>
      <c r="I41">
        <v>0.65049999999999997</v>
      </c>
      <c r="J41">
        <v>0.64929999999999999</v>
      </c>
      <c r="K41">
        <v>0.6492</v>
      </c>
      <c r="L41">
        <v>0.6492</v>
      </c>
      <c r="M41">
        <v>0.17</v>
      </c>
      <c r="N41">
        <v>0.61570000000000003</v>
      </c>
      <c r="O41">
        <v>0.78449999999999998</v>
      </c>
      <c r="P41">
        <v>0.7823</v>
      </c>
      <c r="Q41">
        <v>0.76100000000000001</v>
      </c>
      <c r="R41">
        <v>0.75039999999999996</v>
      </c>
      <c r="S41">
        <v>0.74709999999999999</v>
      </c>
      <c r="T41">
        <v>0.74639999999999995</v>
      </c>
      <c r="U41">
        <v>0.74629999999999996</v>
      </c>
      <c r="V41">
        <v>0.17</v>
      </c>
      <c r="W41">
        <v>0.58760000000000001</v>
      </c>
      <c r="X41">
        <v>0.75339999999999996</v>
      </c>
      <c r="Y41">
        <v>0.75180000000000002</v>
      </c>
      <c r="Z41">
        <v>0.72929999999999995</v>
      </c>
      <c r="AA41">
        <v>0.71760000000000002</v>
      </c>
      <c r="AB41">
        <v>0.71389999999999998</v>
      </c>
      <c r="AC41">
        <v>0.71309999999999996</v>
      </c>
      <c r="AD41">
        <v>0.71289999999999998</v>
      </c>
      <c r="AE41">
        <v>0.17</v>
      </c>
      <c r="AF41">
        <v>0.52859999999999996</v>
      </c>
      <c r="AG41">
        <v>0.68169999999999997</v>
      </c>
      <c r="AH41">
        <v>0.68049999999999999</v>
      </c>
      <c r="AI41">
        <v>0.65659999999999996</v>
      </c>
      <c r="AJ41">
        <v>0.64319999999999999</v>
      </c>
      <c r="AK41">
        <v>0.63849999999999996</v>
      </c>
      <c r="AL41">
        <v>0.63739999999999997</v>
      </c>
      <c r="AM41">
        <v>0.63729999999999998</v>
      </c>
      <c r="AN41" s="2">
        <f>-(Table11[[#This Row],[A9]]-Table11[[#This Row],[B8]])</f>
        <v>9.7099999999999964E-2</v>
      </c>
      <c r="AO41" s="2">
        <f>-(Table11[[#This Row],[A9]]-Table11[[#This Row],[C8]])</f>
        <v>6.3699999999999979E-2</v>
      </c>
      <c r="AP41" s="2">
        <f>-(Table11[[#This Row],[A9]]-Table11[[#This Row],[D8]])</f>
        <v>-1.1900000000000022E-2</v>
      </c>
      <c r="AQ41" s="2">
        <f>-(Table11[[#This Row],[B8]]-Table11[[#This Row],[C8]])</f>
        <v>-3.3399999999999985E-2</v>
      </c>
      <c r="AR41" s="2">
        <f>-(Table11[[#This Row],[B8]]-Table11[[#This Row],[D8]])</f>
        <v>-0.10899999999999999</v>
      </c>
      <c r="BB41" t="s">
        <v>38</v>
      </c>
      <c r="BC41">
        <v>0.82599999999999996</v>
      </c>
      <c r="BD41">
        <v>0.73160000000000003</v>
      </c>
      <c r="BE41">
        <v>0.78300000000000003</v>
      </c>
      <c r="BF41">
        <v>0.84350000000000003</v>
      </c>
      <c r="BG41">
        <v>0.16569999999999999</v>
      </c>
      <c r="BH41">
        <v>0.36120000000000002</v>
      </c>
      <c r="BI41">
        <v>0.9012</v>
      </c>
      <c r="BJ41">
        <v>0.52710000000000001</v>
      </c>
      <c r="BK41">
        <v>0.79120000000000001</v>
      </c>
      <c r="BL41">
        <v>0.73680000000000001</v>
      </c>
      <c r="BM41">
        <v>0.83760000000000001</v>
      </c>
      <c r="BN41">
        <v>0.93420000000000003</v>
      </c>
      <c r="BO41">
        <v>0.3947</v>
      </c>
      <c r="BP41">
        <v>0.65900000000000003</v>
      </c>
      <c r="BQ41">
        <v>0.65900000000000003</v>
      </c>
      <c r="BR41">
        <v>0.46289999999999998</v>
      </c>
      <c r="BS41">
        <v>0.75390000000000001</v>
      </c>
      <c r="BT41">
        <v>0.3609</v>
      </c>
      <c r="BU41">
        <v>0.65900000000000003</v>
      </c>
      <c r="BV41">
        <v>0.86650000000000005</v>
      </c>
      <c r="BW41">
        <v>0.63729999999999998</v>
      </c>
      <c r="BX41">
        <v>0.57469999999999999</v>
      </c>
      <c r="BY41">
        <v>0.1555</v>
      </c>
      <c r="BZ41">
        <v>0.68369999999999997</v>
      </c>
      <c r="CA41">
        <v>0.85299999999999998</v>
      </c>
      <c r="CB41">
        <v>0.89600000000000002</v>
      </c>
      <c r="CC41">
        <v>0.83760000000000001</v>
      </c>
      <c r="CD41">
        <v>0.76790000000000003</v>
      </c>
      <c r="CE41">
        <v>0.68789999999999996</v>
      </c>
      <c r="CF41">
        <v>0.77259999999999995</v>
      </c>
      <c r="CG41">
        <v>0.76439999999999997</v>
      </c>
      <c r="CH41">
        <v>0.87019999999999997</v>
      </c>
      <c r="CI41">
        <v>0.69340000000000002</v>
      </c>
      <c r="CJ41">
        <v>0.42149999999999999</v>
      </c>
      <c r="CK41">
        <v>1</v>
      </c>
      <c r="CL41">
        <v>0.88670000000000004</v>
      </c>
      <c r="CM41">
        <v>0.83460000000000001</v>
      </c>
      <c r="CN41">
        <v>0.91539999999999999</v>
      </c>
      <c r="CO41">
        <v>0.19409999999999999</v>
      </c>
      <c r="CP41">
        <v>0.39800000000000002</v>
      </c>
      <c r="CQ41">
        <v>0.8165</v>
      </c>
      <c r="CR41">
        <v>0.94669999999999999</v>
      </c>
      <c r="CS41">
        <v>0.44529999999999997</v>
      </c>
      <c r="CT41">
        <v>0.79979999999999996</v>
      </c>
      <c r="CU41">
        <v>0.68720000000000003</v>
      </c>
      <c r="CV41">
        <v>0.34789999999999999</v>
      </c>
      <c r="CW41">
        <v>0.72150000000000003</v>
      </c>
      <c r="CX41">
        <v>0.72860000000000003</v>
      </c>
      <c r="CY41">
        <v>0.91139999999999999</v>
      </c>
      <c r="CZ41">
        <v>0.75290000000000001</v>
      </c>
      <c r="DA41">
        <v>0.65900000000000003</v>
      </c>
      <c r="DB41">
        <v>0.34429999999999999</v>
      </c>
      <c r="DC41">
        <v>0.82599999999999996</v>
      </c>
      <c r="DD41">
        <v>0.68820000000000003</v>
      </c>
      <c r="DE41">
        <v>0.72289999999999999</v>
      </c>
      <c r="DF41">
        <v>0.65900000000000003</v>
      </c>
      <c r="DG41">
        <v>0.64419999999999999</v>
      </c>
      <c r="DH41">
        <v>0.61509999999999998</v>
      </c>
      <c r="DI41">
        <v>0.65900000000000003</v>
      </c>
      <c r="DJ41">
        <v>0.90959999999999996</v>
      </c>
      <c r="DK41">
        <v>0.65900000000000003</v>
      </c>
      <c r="DL41">
        <v>0.55230000000000001</v>
      </c>
      <c r="DM41">
        <v>0.68149999999999999</v>
      </c>
      <c r="DN41">
        <v>0.69140000000000001</v>
      </c>
      <c r="DO41">
        <v>0.71540000000000004</v>
      </c>
      <c r="DP41">
        <v>0.65900000000000003</v>
      </c>
      <c r="DQ41">
        <v>0.65900000000000003</v>
      </c>
      <c r="DR41">
        <v>0.74270000000000003</v>
      </c>
      <c r="DS41">
        <v>0.65900000000000003</v>
      </c>
      <c r="DT41">
        <v>0.5</v>
      </c>
    </row>
    <row r="42" spans="1:124" x14ac:dyDescent="0.3">
      <c r="A42" t="s">
        <v>82</v>
      </c>
      <c r="B42" t="s">
        <v>150</v>
      </c>
      <c r="C42">
        <v>0</v>
      </c>
      <c r="D42">
        <v>0.56610000000000005</v>
      </c>
      <c r="E42">
        <v>0.53239999999999998</v>
      </c>
      <c r="F42">
        <v>0.46879999999999999</v>
      </c>
      <c r="G42">
        <v>0.44090000000000001</v>
      </c>
      <c r="H42">
        <v>0.43120000000000003</v>
      </c>
      <c r="I42">
        <v>0.4284</v>
      </c>
      <c r="J42">
        <v>0.42770000000000002</v>
      </c>
      <c r="K42">
        <v>0.42770000000000002</v>
      </c>
      <c r="L42">
        <v>0.42770000000000002</v>
      </c>
      <c r="M42">
        <v>0</v>
      </c>
      <c r="N42">
        <v>0.56610000000000005</v>
      </c>
      <c r="O42">
        <v>0.56620000000000004</v>
      </c>
      <c r="P42">
        <v>0.51759999999999995</v>
      </c>
      <c r="Q42">
        <v>0.49469999999999997</v>
      </c>
      <c r="R42">
        <v>0.4869</v>
      </c>
      <c r="S42">
        <v>0.48470000000000002</v>
      </c>
      <c r="T42">
        <v>0.48420000000000002</v>
      </c>
      <c r="U42">
        <v>0.48420000000000002</v>
      </c>
      <c r="V42">
        <v>0</v>
      </c>
      <c r="W42">
        <v>0.55230000000000001</v>
      </c>
      <c r="X42">
        <v>0.54700000000000004</v>
      </c>
      <c r="Y42">
        <v>0.49659999999999999</v>
      </c>
      <c r="Z42">
        <v>0.47349999999999998</v>
      </c>
      <c r="AA42">
        <v>0.4657</v>
      </c>
      <c r="AB42">
        <v>0.46360000000000001</v>
      </c>
      <c r="AC42">
        <v>0.4632</v>
      </c>
      <c r="AD42">
        <v>0.46310000000000001</v>
      </c>
      <c r="AE42">
        <v>0</v>
      </c>
      <c r="AF42">
        <v>0.52400000000000002</v>
      </c>
      <c r="AG42">
        <v>0.50780000000000003</v>
      </c>
      <c r="AH42">
        <v>0.45469999999999999</v>
      </c>
      <c r="AI42">
        <v>0.43140000000000001</v>
      </c>
      <c r="AJ42">
        <v>0.4239</v>
      </c>
      <c r="AK42">
        <v>0.4219</v>
      </c>
      <c r="AL42">
        <v>0.42149999999999999</v>
      </c>
      <c r="AM42">
        <v>0.42149999999999999</v>
      </c>
      <c r="AN42" s="2">
        <f>-(Table11[[#This Row],[A9]]-Table11[[#This Row],[B8]])</f>
        <v>5.6499999999999995E-2</v>
      </c>
      <c r="AO42" s="2">
        <f>-(Table11[[#This Row],[A9]]-Table11[[#This Row],[C8]])</f>
        <v>3.5399999999999987E-2</v>
      </c>
      <c r="AP42" s="2">
        <f>-(Table11[[#This Row],[A9]]-Table11[[#This Row],[D8]])</f>
        <v>-6.2000000000000388E-3</v>
      </c>
      <c r="AQ42" s="2">
        <f>-(Table11[[#This Row],[B8]]-Table11[[#This Row],[C8]])</f>
        <v>-2.1100000000000008E-2</v>
      </c>
      <c r="AR42" s="2">
        <f>-(Table11[[#This Row],[B8]]-Table11[[#This Row],[D8]])</f>
        <v>-6.2700000000000033E-2</v>
      </c>
    </row>
    <row r="43" spans="1:124" x14ac:dyDescent="0.3">
      <c r="A43" t="s">
        <v>84</v>
      </c>
      <c r="B43" t="s">
        <v>152</v>
      </c>
      <c r="C43">
        <v>0.7</v>
      </c>
      <c r="D43">
        <v>0.84989999999999999</v>
      </c>
      <c r="E43">
        <v>0.88249999999999995</v>
      </c>
      <c r="F43">
        <v>0.87809999999999999</v>
      </c>
      <c r="G43">
        <v>0.87880000000000003</v>
      </c>
      <c r="H43">
        <v>0.88</v>
      </c>
      <c r="I43">
        <v>0.88049999999999995</v>
      </c>
      <c r="J43">
        <v>0.88070000000000004</v>
      </c>
      <c r="K43">
        <v>0.88070000000000004</v>
      </c>
      <c r="L43">
        <v>0.88070000000000004</v>
      </c>
      <c r="M43">
        <v>0.7</v>
      </c>
      <c r="N43">
        <v>0.84989999999999999</v>
      </c>
      <c r="O43">
        <v>0.83299999999999996</v>
      </c>
      <c r="P43">
        <v>0.81810000000000005</v>
      </c>
      <c r="Q43">
        <v>0.81330000000000002</v>
      </c>
      <c r="R43">
        <v>0.81210000000000004</v>
      </c>
      <c r="S43">
        <v>0.81179999999999997</v>
      </c>
      <c r="T43">
        <v>0.81179999999999997</v>
      </c>
      <c r="U43">
        <v>0.81179999999999997</v>
      </c>
      <c r="V43">
        <v>0.7</v>
      </c>
      <c r="W43">
        <v>0.87009999999999998</v>
      </c>
      <c r="X43">
        <v>0.85750000000000004</v>
      </c>
      <c r="Y43">
        <v>0.84540000000000004</v>
      </c>
      <c r="Z43">
        <v>0.84160000000000001</v>
      </c>
      <c r="AA43">
        <v>0.84079999999999999</v>
      </c>
      <c r="AB43">
        <v>0.84060000000000001</v>
      </c>
      <c r="AC43">
        <v>0.84050000000000002</v>
      </c>
      <c r="AD43">
        <v>0.84050000000000002</v>
      </c>
      <c r="AE43">
        <v>0.7</v>
      </c>
      <c r="AF43">
        <v>0.90410000000000001</v>
      </c>
      <c r="AG43">
        <v>0.89759999999999995</v>
      </c>
      <c r="AH43">
        <v>0.88959999999999995</v>
      </c>
      <c r="AI43">
        <v>0.88729999999999998</v>
      </c>
      <c r="AJ43">
        <v>0.88680000000000003</v>
      </c>
      <c r="AK43">
        <v>0.88670000000000004</v>
      </c>
      <c r="AL43">
        <v>0.88670000000000004</v>
      </c>
      <c r="AM43">
        <v>0.88670000000000004</v>
      </c>
      <c r="AN43">
        <f>-(Table11[[#This Row],[A9]]-Table11[[#This Row],[B8]])</f>
        <v>-6.8900000000000072E-2</v>
      </c>
      <c r="AO43">
        <f>-(Table11[[#This Row],[A9]]-Table11[[#This Row],[C8]])</f>
        <v>-4.0200000000000014E-2</v>
      </c>
      <c r="AP43">
        <f>-(Table11[[#This Row],[A9]]-Table11[[#This Row],[D8]])</f>
        <v>6.0000000000000053E-3</v>
      </c>
      <c r="AQ43">
        <f>-(Table11[[#This Row],[B8]]-Table11[[#This Row],[C8]])</f>
        <v>2.8700000000000059E-2</v>
      </c>
      <c r="AR43">
        <f>-(Table11[[#This Row],[B8]]-Table11[[#This Row],[D8]])</f>
        <v>7.4900000000000078E-2</v>
      </c>
    </row>
    <row r="44" spans="1:124" x14ac:dyDescent="0.3">
      <c r="A44" t="s">
        <v>85</v>
      </c>
      <c r="B44" t="s">
        <v>153</v>
      </c>
      <c r="C44">
        <v>0.31</v>
      </c>
      <c r="D44">
        <v>0.6502</v>
      </c>
      <c r="E44">
        <v>0.79490000000000005</v>
      </c>
      <c r="F44">
        <v>0.81910000000000005</v>
      </c>
      <c r="G44">
        <v>0.82569999999999999</v>
      </c>
      <c r="H44">
        <v>0.82809999999999995</v>
      </c>
      <c r="I44">
        <v>0.82879999999999998</v>
      </c>
      <c r="J44">
        <v>0.82899999999999996</v>
      </c>
      <c r="K44">
        <v>0.82909999999999995</v>
      </c>
      <c r="L44">
        <v>0.82909999999999995</v>
      </c>
      <c r="M44">
        <v>0.31</v>
      </c>
      <c r="N44">
        <v>0.6502</v>
      </c>
      <c r="O44">
        <v>0.74690000000000001</v>
      </c>
      <c r="P44">
        <v>0.76629999999999998</v>
      </c>
      <c r="Q44">
        <v>0.77059999999999995</v>
      </c>
      <c r="R44">
        <v>0.77170000000000005</v>
      </c>
      <c r="S44">
        <v>0.77190000000000003</v>
      </c>
      <c r="T44">
        <v>0.77200000000000002</v>
      </c>
      <c r="U44">
        <v>0.77200000000000002</v>
      </c>
      <c r="V44">
        <v>0.31</v>
      </c>
      <c r="W44">
        <v>0.67520000000000002</v>
      </c>
      <c r="X44">
        <v>0.77139999999999997</v>
      </c>
      <c r="Y44">
        <v>0.78969999999999996</v>
      </c>
      <c r="Z44">
        <v>0.79349999999999998</v>
      </c>
      <c r="AA44">
        <v>0.7944</v>
      </c>
      <c r="AB44">
        <v>0.79459999999999997</v>
      </c>
      <c r="AC44">
        <v>0.79469999999999996</v>
      </c>
      <c r="AD44">
        <v>0.79469999999999996</v>
      </c>
      <c r="AE44">
        <v>0.31</v>
      </c>
      <c r="AF44">
        <v>0.72309999999999997</v>
      </c>
      <c r="AG44">
        <v>0.81559999999999999</v>
      </c>
      <c r="AH44">
        <v>0.83089999999999997</v>
      </c>
      <c r="AI44">
        <v>0.83379999999999999</v>
      </c>
      <c r="AJ44">
        <v>0.83440000000000003</v>
      </c>
      <c r="AK44">
        <v>0.83460000000000001</v>
      </c>
      <c r="AL44">
        <v>0.83460000000000001</v>
      </c>
      <c r="AM44">
        <v>0.83460000000000001</v>
      </c>
      <c r="AN44" s="2">
        <f>-(Table11[[#This Row],[A9]]-Table11[[#This Row],[B8]])</f>
        <v>-5.7099999999999929E-2</v>
      </c>
      <c r="AO44" s="2">
        <f>-(Table11[[#This Row],[A9]]-Table11[[#This Row],[C8]])</f>
        <v>-3.4399999999999986E-2</v>
      </c>
      <c r="AP44" s="2">
        <f>-(Table11[[#This Row],[A9]]-Table11[[#This Row],[D8]])</f>
        <v>5.5000000000000604E-3</v>
      </c>
      <c r="AQ44" s="2">
        <f>-(Table11[[#This Row],[B8]]-Table11[[#This Row],[C8]])</f>
        <v>2.2699999999999942E-2</v>
      </c>
      <c r="AR44" s="2">
        <f>-(Table11[[#This Row],[B8]]-Table11[[#This Row],[D8]])</f>
        <v>6.2599999999999989E-2</v>
      </c>
    </row>
    <row r="45" spans="1:124" x14ac:dyDescent="0.3">
      <c r="A45" t="s">
        <v>86</v>
      </c>
      <c r="B45" t="s">
        <v>154</v>
      </c>
      <c r="C45">
        <v>0.24</v>
      </c>
      <c r="D45">
        <v>0.79820000000000002</v>
      </c>
      <c r="E45">
        <v>0.89049999999999996</v>
      </c>
      <c r="F45">
        <v>0.90990000000000004</v>
      </c>
      <c r="G45">
        <v>0.9143</v>
      </c>
      <c r="H45">
        <v>0.91520000000000001</v>
      </c>
      <c r="I45">
        <v>0.91549999999999998</v>
      </c>
      <c r="J45">
        <v>0.91549999999999998</v>
      </c>
      <c r="K45">
        <v>0.91549999999999998</v>
      </c>
      <c r="L45">
        <v>0.91549999999999998</v>
      </c>
      <c r="M45">
        <v>0.24</v>
      </c>
      <c r="N45">
        <v>0.79820000000000002</v>
      </c>
      <c r="O45">
        <v>0.90110000000000001</v>
      </c>
      <c r="P45">
        <v>0.91279999999999994</v>
      </c>
      <c r="Q45">
        <v>0.91539999999999999</v>
      </c>
      <c r="R45">
        <v>0.91590000000000005</v>
      </c>
      <c r="S45">
        <v>0.91590000000000005</v>
      </c>
      <c r="T45">
        <v>0.91579999999999995</v>
      </c>
      <c r="U45">
        <v>0.91579999999999995</v>
      </c>
      <c r="V45">
        <v>0.24</v>
      </c>
      <c r="W45">
        <v>0.79059999999999997</v>
      </c>
      <c r="X45">
        <v>0.89990000000000003</v>
      </c>
      <c r="Y45">
        <v>0.91290000000000004</v>
      </c>
      <c r="Z45">
        <v>0.91559999999999997</v>
      </c>
      <c r="AA45">
        <v>0.91610000000000003</v>
      </c>
      <c r="AB45">
        <v>0.91610000000000003</v>
      </c>
      <c r="AC45">
        <v>0.91610000000000003</v>
      </c>
      <c r="AD45">
        <v>0.91600000000000004</v>
      </c>
      <c r="AE45">
        <v>0.24</v>
      </c>
      <c r="AF45">
        <v>0.77439999999999998</v>
      </c>
      <c r="AG45">
        <v>0.89680000000000004</v>
      </c>
      <c r="AH45">
        <v>0.91210000000000002</v>
      </c>
      <c r="AI45">
        <v>0.91490000000000005</v>
      </c>
      <c r="AJ45">
        <v>0.91539999999999999</v>
      </c>
      <c r="AK45">
        <v>0.91539999999999999</v>
      </c>
      <c r="AL45">
        <v>0.91539999999999999</v>
      </c>
      <c r="AM45">
        <v>0.91539999999999999</v>
      </c>
      <c r="AN45" s="2">
        <f>-(Table11[[#This Row],[A9]]-Table11[[#This Row],[B8]])</f>
        <v>2.9999999999996696E-4</v>
      </c>
      <c r="AO45" s="2">
        <f>-(Table11[[#This Row],[A9]]-Table11[[#This Row],[C8]])</f>
        <v>5.0000000000005596E-4</v>
      </c>
      <c r="AP45" s="2">
        <f>-(Table11[[#This Row],[A9]]-Table11[[#This Row],[D8]])</f>
        <v>-9.9999999999988987E-5</v>
      </c>
      <c r="AQ45" s="2">
        <f>-(Table11[[#This Row],[B8]]-Table11[[#This Row],[C8]])</f>
        <v>2.00000000000089E-4</v>
      </c>
      <c r="AR45" s="2">
        <f>-(Table11[[#This Row],[B8]]-Table11[[#This Row],[D8]])</f>
        <v>-3.9999999999995595E-4</v>
      </c>
    </row>
    <row r="46" spans="1:124" x14ac:dyDescent="0.3">
      <c r="A46" t="s">
        <v>87</v>
      </c>
      <c r="B46" t="s">
        <v>155</v>
      </c>
      <c r="C46">
        <v>0.04</v>
      </c>
      <c r="D46">
        <v>0.32719999999999999</v>
      </c>
      <c r="E46">
        <v>0.24560000000000001</v>
      </c>
      <c r="F46">
        <v>0.192</v>
      </c>
      <c r="G46">
        <v>0.1867</v>
      </c>
      <c r="H46">
        <v>0.1908</v>
      </c>
      <c r="I46">
        <v>0.19339999999999999</v>
      </c>
      <c r="J46">
        <v>0.1943</v>
      </c>
      <c r="K46">
        <v>0.19450000000000001</v>
      </c>
      <c r="L46">
        <v>0.19450000000000001</v>
      </c>
      <c r="M46">
        <v>0.04</v>
      </c>
      <c r="N46">
        <v>0.32719999999999999</v>
      </c>
      <c r="O46">
        <v>0.25850000000000001</v>
      </c>
      <c r="P46">
        <v>0.19789999999999999</v>
      </c>
      <c r="Q46">
        <v>0.18920000000000001</v>
      </c>
      <c r="R46">
        <v>0.1938</v>
      </c>
      <c r="S46">
        <v>0.1971</v>
      </c>
      <c r="T46">
        <v>0.19819999999999999</v>
      </c>
      <c r="U46">
        <v>0.19839999999999999</v>
      </c>
      <c r="V46">
        <v>0.04</v>
      </c>
      <c r="W46">
        <v>0.3211</v>
      </c>
      <c r="X46">
        <v>0.25609999999999999</v>
      </c>
      <c r="Y46">
        <v>0.19789999999999999</v>
      </c>
      <c r="Z46">
        <v>0.18870000000000001</v>
      </c>
      <c r="AA46">
        <v>0.19259999999999999</v>
      </c>
      <c r="AB46">
        <v>0.19550000000000001</v>
      </c>
      <c r="AC46">
        <v>0.19650000000000001</v>
      </c>
      <c r="AD46">
        <v>0.19670000000000001</v>
      </c>
      <c r="AE46">
        <v>0.04</v>
      </c>
      <c r="AF46">
        <v>0.30880000000000002</v>
      </c>
      <c r="AG46">
        <v>0.25219999999999998</v>
      </c>
      <c r="AH46">
        <v>0.19889999999999999</v>
      </c>
      <c r="AI46">
        <v>0.18859999999999999</v>
      </c>
      <c r="AJ46">
        <v>0.19089999999999999</v>
      </c>
      <c r="AK46">
        <v>0.19309999999999999</v>
      </c>
      <c r="AL46">
        <v>0.19389999999999999</v>
      </c>
      <c r="AM46">
        <v>0.19409999999999999</v>
      </c>
      <c r="AN46" s="2">
        <f>-(Table11[[#This Row],[A9]]-Table11[[#This Row],[B8]])</f>
        <v>3.8999999999999868E-3</v>
      </c>
      <c r="AO46" s="2">
        <f>-(Table11[[#This Row],[A9]]-Table11[[#This Row],[C8]])</f>
        <v>2.2000000000000075E-3</v>
      </c>
      <c r="AP46" s="2">
        <f>-(Table11[[#This Row],[A9]]-Table11[[#This Row],[D8]])</f>
        <v>-4.0000000000001146E-4</v>
      </c>
      <c r="AQ46" s="2">
        <f>-(Table11[[#This Row],[B8]]-Table11[[#This Row],[C8]])</f>
        <v>-1.6999999999999793E-3</v>
      </c>
      <c r="AR46" s="2">
        <f>-(Table11[[#This Row],[B8]]-Table11[[#This Row],[D8]])</f>
        <v>-4.2999999999999983E-3</v>
      </c>
    </row>
    <row r="47" spans="1:124" x14ac:dyDescent="0.3">
      <c r="A47" t="s">
        <v>88</v>
      </c>
      <c r="B47" t="s">
        <v>156</v>
      </c>
      <c r="C47">
        <v>0.22</v>
      </c>
      <c r="D47">
        <v>0.35089999999999999</v>
      </c>
      <c r="E47">
        <v>0.34899999999999998</v>
      </c>
      <c r="F47">
        <v>0.37780000000000002</v>
      </c>
      <c r="G47">
        <v>0.39119999999999999</v>
      </c>
      <c r="H47">
        <v>0.39529999999999998</v>
      </c>
      <c r="I47">
        <v>0.3962</v>
      </c>
      <c r="J47">
        <v>0.3962</v>
      </c>
      <c r="K47">
        <v>0.39610000000000001</v>
      </c>
      <c r="L47">
        <v>0.39600000000000002</v>
      </c>
      <c r="M47">
        <v>0.22</v>
      </c>
      <c r="N47">
        <v>0.35089999999999999</v>
      </c>
      <c r="O47">
        <v>0.34899999999999998</v>
      </c>
      <c r="P47">
        <v>0.3639</v>
      </c>
      <c r="Q47">
        <v>0.37469999999999998</v>
      </c>
      <c r="R47">
        <v>0.37830000000000003</v>
      </c>
      <c r="S47">
        <v>0.37880000000000003</v>
      </c>
      <c r="T47">
        <v>0.37859999999999999</v>
      </c>
      <c r="U47">
        <v>0.37840000000000001</v>
      </c>
      <c r="V47">
        <v>0.22</v>
      </c>
      <c r="W47">
        <v>0.35089999999999999</v>
      </c>
      <c r="X47">
        <v>0.35499999999999998</v>
      </c>
      <c r="Y47">
        <v>0.3705</v>
      </c>
      <c r="Z47">
        <v>0.38119999999999998</v>
      </c>
      <c r="AA47">
        <v>0.38469999999999999</v>
      </c>
      <c r="AB47">
        <v>0.38519999999999999</v>
      </c>
      <c r="AC47">
        <v>0.38500000000000001</v>
      </c>
      <c r="AD47">
        <v>0.38479999999999998</v>
      </c>
      <c r="AE47">
        <v>0.22</v>
      </c>
      <c r="AF47">
        <v>0.35089999999999999</v>
      </c>
      <c r="AG47">
        <v>0.36749999999999999</v>
      </c>
      <c r="AH47">
        <v>0.38419999999999999</v>
      </c>
      <c r="AI47">
        <v>0.39450000000000002</v>
      </c>
      <c r="AJ47">
        <v>0.39779999999999999</v>
      </c>
      <c r="AK47">
        <v>0.39829999999999999</v>
      </c>
      <c r="AL47">
        <v>0.3982</v>
      </c>
      <c r="AM47">
        <v>0.39800000000000002</v>
      </c>
      <c r="AN47" s="2">
        <f>-(Table11[[#This Row],[A9]]-Table11[[#This Row],[B8]])</f>
        <v>-1.7600000000000005E-2</v>
      </c>
      <c r="AO47" s="2">
        <f>-(Table11[[#This Row],[A9]]-Table11[[#This Row],[C8]])</f>
        <v>-1.1200000000000043E-2</v>
      </c>
      <c r="AP47" s="2">
        <f>-(Table11[[#This Row],[A9]]-Table11[[#This Row],[D8]])</f>
        <v>2.0000000000000018E-3</v>
      </c>
      <c r="AQ47" s="2">
        <f>-(Table11[[#This Row],[B8]]-Table11[[#This Row],[C8]])</f>
        <v>6.3999999999999613E-3</v>
      </c>
      <c r="AR47" s="2">
        <f>-(Table11[[#This Row],[B8]]-Table11[[#This Row],[D8]])</f>
        <v>1.9600000000000006E-2</v>
      </c>
    </row>
    <row r="48" spans="1:124" x14ac:dyDescent="0.3">
      <c r="A48" t="s">
        <v>89</v>
      </c>
      <c r="B48" t="s">
        <v>157</v>
      </c>
      <c r="C48">
        <v>0.76</v>
      </c>
      <c r="D48">
        <v>0.71579999999999999</v>
      </c>
      <c r="E48">
        <v>0.79239999999999999</v>
      </c>
      <c r="F48">
        <v>0.80830000000000002</v>
      </c>
      <c r="G48">
        <v>0.80989999999999995</v>
      </c>
      <c r="H48">
        <v>0.80959999999999999</v>
      </c>
      <c r="I48">
        <v>0.80940000000000001</v>
      </c>
      <c r="J48">
        <v>0.80930000000000002</v>
      </c>
      <c r="K48">
        <v>0.80930000000000002</v>
      </c>
      <c r="L48">
        <v>0.80930000000000002</v>
      </c>
      <c r="M48">
        <v>0.76</v>
      </c>
      <c r="N48">
        <v>0.71579999999999999</v>
      </c>
      <c r="O48">
        <v>0.73080000000000001</v>
      </c>
      <c r="P48">
        <v>0.74029999999999996</v>
      </c>
      <c r="Q48">
        <v>0.73880000000000001</v>
      </c>
      <c r="R48">
        <v>0.7359</v>
      </c>
      <c r="S48">
        <v>0.73440000000000005</v>
      </c>
      <c r="T48">
        <v>0.7339</v>
      </c>
      <c r="U48">
        <v>0.73380000000000001</v>
      </c>
      <c r="V48">
        <v>0.76</v>
      </c>
      <c r="W48">
        <v>0.74339999999999995</v>
      </c>
      <c r="X48">
        <v>0.76070000000000004</v>
      </c>
      <c r="Y48">
        <v>0.76949999999999996</v>
      </c>
      <c r="Z48">
        <v>0.76819999999999999</v>
      </c>
      <c r="AA48">
        <v>0.76570000000000005</v>
      </c>
      <c r="AB48">
        <v>0.76439999999999997</v>
      </c>
      <c r="AC48">
        <v>0.76400000000000001</v>
      </c>
      <c r="AD48">
        <v>0.76400000000000001</v>
      </c>
      <c r="AE48">
        <v>0.76</v>
      </c>
      <c r="AF48">
        <v>0.79390000000000005</v>
      </c>
      <c r="AG48">
        <v>0.81340000000000001</v>
      </c>
      <c r="AH48">
        <v>0.82040000000000002</v>
      </c>
      <c r="AI48">
        <v>0.81940000000000002</v>
      </c>
      <c r="AJ48">
        <v>0.81769999999999998</v>
      </c>
      <c r="AK48">
        <v>0.81679999999999997</v>
      </c>
      <c r="AL48">
        <v>0.81659999999999999</v>
      </c>
      <c r="AM48">
        <v>0.8165</v>
      </c>
      <c r="AN48" s="2">
        <f>-(Table11[[#This Row],[A9]]-Table11[[#This Row],[B8]])</f>
        <v>-7.5500000000000012E-2</v>
      </c>
      <c r="AO48" s="2">
        <f>-(Table11[[#This Row],[A9]]-Table11[[#This Row],[C8]])</f>
        <v>-4.5300000000000007E-2</v>
      </c>
      <c r="AP48" s="2">
        <f>-(Table11[[#This Row],[A9]]-Table11[[#This Row],[D8]])</f>
        <v>7.1999999999999842E-3</v>
      </c>
      <c r="AQ48" s="2">
        <f>-(Table11[[#This Row],[B8]]-Table11[[#This Row],[C8]])</f>
        <v>3.0200000000000005E-2</v>
      </c>
      <c r="AR48" s="2">
        <f>-(Table11[[#This Row],[B8]]-Table11[[#This Row],[D8]])</f>
        <v>8.2699999999999996E-2</v>
      </c>
    </row>
    <row r="49" spans="1:44" x14ac:dyDescent="0.3">
      <c r="A49" t="s">
        <v>117</v>
      </c>
      <c r="B49" t="s">
        <v>184</v>
      </c>
      <c r="C49">
        <v>1</v>
      </c>
      <c r="D49">
        <v>0.71609999999999996</v>
      </c>
      <c r="E49">
        <v>0.57450000000000001</v>
      </c>
      <c r="F49">
        <v>0.53700000000000003</v>
      </c>
      <c r="G49">
        <v>0.52329999999999999</v>
      </c>
      <c r="H49">
        <v>0.51749999999999996</v>
      </c>
      <c r="I49">
        <v>0.51529999999999998</v>
      </c>
      <c r="J49">
        <v>0.51459999999999995</v>
      </c>
      <c r="K49">
        <v>0.51439999999999997</v>
      </c>
      <c r="L49">
        <v>0.51439999999999997</v>
      </c>
      <c r="M49">
        <v>1</v>
      </c>
      <c r="N49">
        <v>0.71609999999999996</v>
      </c>
      <c r="O49">
        <v>0.65500000000000003</v>
      </c>
      <c r="P49">
        <v>0.6411</v>
      </c>
      <c r="Q49">
        <v>0.63790000000000002</v>
      </c>
      <c r="R49">
        <v>0.6371</v>
      </c>
      <c r="S49">
        <v>0.63690000000000002</v>
      </c>
      <c r="T49">
        <v>0.63690000000000002</v>
      </c>
      <c r="U49">
        <v>0.63690000000000002</v>
      </c>
      <c r="V49">
        <v>1</v>
      </c>
      <c r="W49">
        <v>0.68679999999999997</v>
      </c>
      <c r="X49">
        <v>0.61580000000000001</v>
      </c>
      <c r="Y49">
        <v>0.59889999999999999</v>
      </c>
      <c r="Z49">
        <v>0.5948</v>
      </c>
      <c r="AA49">
        <v>0.59379999999999999</v>
      </c>
      <c r="AB49">
        <v>0.59360000000000002</v>
      </c>
      <c r="AC49">
        <v>0.59350000000000003</v>
      </c>
      <c r="AD49">
        <v>0.59350000000000003</v>
      </c>
      <c r="AE49">
        <v>1</v>
      </c>
      <c r="AF49">
        <v>0.62250000000000005</v>
      </c>
      <c r="AG49">
        <v>0.53059999999999996</v>
      </c>
      <c r="AH49">
        <v>0.50760000000000005</v>
      </c>
      <c r="AI49">
        <v>0.50190000000000001</v>
      </c>
      <c r="AJ49">
        <v>0.50049999999999994</v>
      </c>
      <c r="AK49">
        <v>0.50009999999999999</v>
      </c>
      <c r="AL49">
        <v>0.5</v>
      </c>
      <c r="AM49">
        <v>0.5</v>
      </c>
      <c r="AN49" s="2">
        <f>-(Table11[[#This Row],[A9]]-Table11[[#This Row],[B8]])</f>
        <v>0.12250000000000005</v>
      </c>
      <c r="AO49" s="2">
        <f>-(Table11[[#This Row],[A9]]-Table11[[#This Row],[C8]])</f>
        <v>7.9100000000000059E-2</v>
      </c>
      <c r="AP49" s="2">
        <f>-(Table11[[#This Row],[A9]]-Table11[[#This Row],[D8]])</f>
        <v>-1.4399999999999968E-2</v>
      </c>
      <c r="AQ49" s="2">
        <f>-(Table11[[#This Row],[B8]]-Table11[[#This Row],[C8]])</f>
        <v>-4.3399999999999994E-2</v>
      </c>
      <c r="AR49" s="2">
        <f>-(Table11[[#This Row],[B8]]-Table11[[#This Row],[D8]])</f>
        <v>-0.13690000000000002</v>
      </c>
    </row>
    <row r="50" spans="1:44" x14ac:dyDescent="0.3">
      <c r="A50" t="s">
        <v>90</v>
      </c>
      <c r="B50" t="s">
        <v>158</v>
      </c>
      <c r="C50">
        <v>0.5</v>
      </c>
      <c r="D50">
        <v>0.89570000000000005</v>
      </c>
      <c r="E50">
        <v>0.93589999999999995</v>
      </c>
      <c r="F50">
        <v>0.94399999999999995</v>
      </c>
      <c r="G50">
        <v>0.94579999999999997</v>
      </c>
      <c r="H50">
        <v>0.94630000000000003</v>
      </c>
      <c r="I50">
        <v>0.94650000000000001</v>
      </c>
      <c r="J50">
        <v>0.94650000000000001</v>
      </c>
      <c r="K50">
        <v>0.94650000000000001</v>
      </c>
      <c r="L50">
        <v>0.94650000000000001</v>
      </c>
      <c r="M50">
        <v>0.5</v>
      </c>
      <c r="N50">
        <v>0.89570000000000005</v>
      </c>
      <c r="O50">
        <v>0.93589999999999995</v>
      </c>
      <c r="P50">
        <v>0.94220000000000004</v>
      </c>
      <c r="Q50">
        <v>0.94359999999999999</v>
      </c>
      <c r="R50">
        <v>0.94389999999999996</v>
      </c>
      <c r="S50">
        <v>0.94399999999999995</v>
      </c>
      <c r="T50">
        <v>0.94399999999999995</v>
      </c>
      <c r="U50">
        <v>0.94399999999999995</v>
      </c>
      <c r="V50">
        <v>0.5</v>
      </c>
      <c r="W50">
        <v>0.89570000000000005</v>
      </c>
      <c r="X50">
        <v>0.93700000000000006</v>
      </c>
      <c r="Y50">
        <v>0.94330000000000003</v>
      </c>
      <c r="Z50">
        <v>0.94469999999999998</v>
      </c>
      <c r="AA50">
        <v>0.94499999999999995</v>
      </c>
      <c r="AB50">
        <v>0.94510000000000005</v>
      </c>
      <c r="AC50">
        <v>0.94510000000000005</v>
      </c>
      <c r="AD50">
        <v>0.94510000000000005</v>
      </c>
      <c r="AE50">
        <v>0.5</v>
      </c>
      <c r="AF50">
        <v>0.89570000000000005</v>
      </c>
      <c r="AG50">
        <v>0.93859999999999999</v>
      </c>
      <c r="AH50">
        <v>0.94499999999999995</v>
      </c>
      <c r="AI50">
        <v>0.94630000000000003</v>
      </c>
      <c r="AJ50">
        <v>0.9466</v>
      </c>
      <c r="AK50">
        <v>0.94669999999999999</v>
      </c>
      <c r="AL50">
        <v>0.94669999999999999</v>
      </c>
      <c r="AM50">
        <v>0.94669999999999999</v>
      </c>
      <c r="AN50" s="2">
        <f>-(Table11[[#This Row],[A9]]-Table11[[#This Row],[B8]])</f>
        <v>-2.5000000000000577E-3</v>
      </c>
      <c r="AO50" s="2">
        <f>-(Table11[[#This Row],[A9]]-Table11[[#This Row],[C8]])</f>
        <v>-1.3999999999999568E-3</v>
      </c>
      <c r="AP50" s="2">
        <f>-(Table11[[#This Row],[A9]]-Table11[[#This Row],[D8]])</f>
        <v>1.9999999999997797E-4</v>
      </c>
      <c r="AQ50" s="2">
        <f>-(Table11[[#This Row],[B8]]-Table11[[#This Row],[C8]])</f>
        <v>1.1000000000001009E-3</v>
      </c>
      <c r="AR50" s="2">
        <f>-(Table11[[#This Row],[B8]]-Table11[[#This Row],[D8]])</f>
        <v>2.7000000000000357E-3</v>
      </c>
    </row>
    <row r="51" spans="1:44" x14ac:dyDescent="0.3">
      <c r="A51" t="s">
        <v>91</v>
      </c>
      <c r="B51" t="s">
        <v>159</v>
      </c>
      <c r="C51">
        <v>0.59</v>
      </c>
      <c r="D51">
        <v>0.5</v>
      </c>
      <c r="E51">
        <v>0.45100000000000001</v>
      </c>
      <c r="F51">
        <v>0.44529999999999997</v>
      </c>
      <c r="G51">
        <v>0.443</v>
      </c>
      <c r="H51">
        <v>0.44230000000000003</v>
      </c>
      <c r="I51">
        <v>0.44240000000000002</v>
      </c>
      <c r="J51">
        <v>0.44259999999999999</v>
      </c>
      <c r="K51">
        <v>0.44259999999999999</v>
      </c>
      <c r="L51">
        <v>0.44269999999999998</v>
      </c>
      <c r="M51">
        <v>0.59</v>
      </c>
      <c r="N51">
        <v>0.5</v>
      </c>
      <c r="O51">
        <v>0.45100000000000001</v>
      </c>
      <c r="P51">
        <v>0.43140000000000001</v>
      </c>
      <c r="Q51">
        <v>0.42399999999999999</v>
      </c>
      <c r="R51">
        <v>0.4214</v>
      </c>
      <c r="S51">
        <v>0.42059999999999997</v>
      </c>
      <c r="T51">
        <v>0.4204</v>
      </c>
      <c r="U51">
        <v>0.42030000000000001</v>
      </c>
      <c r="V51">
        <v>0.59</v>
      </c>
      <c r="W51">
        <v>0.5</v>
      </c>
      <c r="X51">
        <v>0.45710000000000001</v>
      </c>
      <c r="Y51">
        <v>0.43940000000000001</v>
      </c>
      <c r="Z51">
        <v>0.43219999999999997</v>
      </c>
      <c r="AA51">
        <v>0.42959999999999998</v>
      </c>
      <c r="AB51">
        <v>0.42870000000000003</v>
      </c>
      <c r="AC51">
        <v>0.4284</v>
      </c>
      <c r="AD51">
        <v>0.4284</v>
      </c>
      <c r="AE51">
        <v>0.59</v>
      </c>
      <c r="AF51">
        <v>0.5</v>
      </c>
      <c r="AG51">
        <v>0.46910000000000002</v>
      </c>
      <c r="AH51">
        <v>0.45569999999999999</v>
      </c>
      <c r="AI51">
        <v>0.44919999999999999</v>
      </c>
      <c r="AJ51">
        <v>0.4466</v>
      </c>
      <c r="AK51">
        <v>0.44569999999999999</v>
      </c>
      <c r="AL51">
        <v>0.44540000000000002</v>
      </c>
      <c r="AM51">
        <v>0.44529999999999997</v>
      </c>
      <c r="AN51" s="2">
        <f>-(Table11[[#This Row],[A9]]-Table11[[#This Row],[B8]])</f>
        <v>-2.2399999999999975E-2</v>
      </c>
      <c r="AO51" s="2">
        <f>-(Table11[[#This Row],[A9]]-Table11[[#This Row],[C8]])</f>
        <v>-1.4299999999999979E-2</v>
      </c>
      <c r="AP51" s="2">
        <f>-(Table11[[#This Row],[A9]]-Table11[[#This Row],[D8]])</f>
        <v>2.5999999999999912E-3</v>
      </c>
      <c r="AQ51" s="2">
        <f>-(Table11[[#This Row],[B8]]-Table11[[#This Row],[C8]])</f>
        <v>8.0999999999999961E-3</v>
      </c>
      <c r="AR51" s="2">
        <f>-(Table11[[#This Row],[B8]]-Table11[[#This Row],[D8]])</f>
        <v>2.4999999999999967E-2</v>
      </c>
    </row>
    <row r="52" spans="1:44" x14ac:dyDescent="0.3">
      <c r="A52" t="s">
        <v>106</v>
      </c>
      <c r="B52" t="s">
        <v>173</v>
      </c>
      <c r="C52">
        <v>0.45</v>
      </c>
      <c r="D52">
        <v>0.58660000000000001</v>
      </c>
      <c r="E52">
        <v>0.60729999999999995</v>
      </c>
      <c r="F52">
        <v>0.61250000000000004</v>
      </c>
      <c r="G52">
        <v>0.6139</v>
      </c>
      <c r="H52">
        <v>0.61439999999999995</v>
      </c>
      <c r="I52">
        <v>0.61460000000000004</v>
      </c>
      <c r="J52">
        <v>0.61470000000000002</v>
      </c>
      <c r="K52">
        <v>0.61470000000000002</v>
      </c>
      <c r="L52">
        <v>0.61470000000000002</v>
      </c>
      <c r="M52">
        <v>0.45</v>
      </c>
      <c r="N52">
        <v>0.58660000000000001</v>
      </c>
      <c r="O52">
        <v>0.60729999999999995</v>
      </c>
      <c r="P52">
        <v>0.61080000000000001</v>
      </c>
      <c r="Q52">
        <v>0.61129999999999995</v>
      </c>
      <c r="R52">
        <v>0.61150000000000004</v>
      </c>
      <c r="S52">
        <v>0.61150000000000004</v>
      </c>
      <c r="T52">
        <v>0.61150000000000004</v>
      </c>
      <c r="U52">
        <v>0.61150000000000004</v>
      </c>
      <c r="V52">
        <v>0.45</v>
      </c>
      <c r="W52">
        <v>0.58660000000000001</v>
      </c>
      <c r="X52">
        <v>0.60799999999999998</v>
      </c>
      <c r="Y52">
        <v>0.61180000000000001</v>
      </c>
      <c r="Z52">
        <v>0.61240000000000006</v>
      </c>
      <c r="AA52">
        <v>0.61260000000000003</v>
      </c>
      <c r="AB52">
        <v>0.61260000000000003</v>
      </c>
      <c r="AC52">
        <v>0.61260000000000003</v>
      </c>
      <c r="AD52">
        <v>0.61260000000000003</v>
      </c>
      <c r="AE52">
        <v>0.45</v>
      </c>
      <c r="AF52">
        <v>0.58660000000000001</v>
      </c>
      <c r="AG52">
        <v>0.60970000000000002</v>
      </c>
      <c r="AH52">
        <v>0.61419999999999997</v>
      </c>
      <c r="AI52">
        <v>0.6149</v>
      </c>
      <c r="AJ52">
        <v>0.61499999999999999</v>
      </c>
      <c r="AK52">
        <v>0.61509999999999998</v>
      </c>
      <c r="AL52">
        <v>0.61509999999999998</v>
      </c>
      <c r="AM52">
        <v>0.61509999999999998</v>
      </c>
      <c r="AN52" s="2">
        <f>-(Table11[[#This Row],[A9]]-Table11[[#This Row],[B8]])</f>
        <v>-3.1999999999999806E-3</v>
      </c>
      <c r="AO52" s="2">
        <f>-(Table11[[#This Row],[A9]]-Table11[[#This Row],[C8]])</f>
        <v>-2.0999999999999908E-3</v>
      </c>
      <c r="AP52" s="2">
        <f>-(Table11[[#This Row],[A9]]-Table11[[#This Row],[D8]])</f>
        <v>3.9999999999995595E-4</v>
      </c>
      <c r="AQ52" s="2">
        <f>-(Table11[[#This Row],[B8]]-Table11[[#This Row],[C8]])</f>
        <v>1.0999999999999899E-3</v>
      </c>
      <c r="AR52" s="2">
        <f>-(Table11[[#This Row],[B8]]-Table11[[#This Row],[D8]])</f>
        <v>3.5999999999999366E-3</v>
      </c>
    </row>
    <row r="53" spans="1:44" x14ac:dyDescent="0.3">
      <c r="A53" t="s">
        <v>92</v>
      </c>
      <c r="B53" t="s">
        <v>160</v>
      </c>
      <c r="C53">
        <v>0.36</v>
      </c>
      <c r="D53">
        <v>0.68140000000000001</v>
      </c>
      <c r="E53">
        <v>0.78320000000000001</v>
      </c>
      <c r="F53">
        <v>0.79910000000000003</v>
      </c>
      <c r="G53">
        <v>0.80120000000000002</v>
      </c>
      <c r="H53">
        <v>0.80120000000000002</v>
      </c>
      <c r="I53">
        <v>0.80100000000000005</v>
      </c>
      <c r="J53">
        <v>0.80079999999999996</v>
      </c>
      <c r="K53">
        <v>0.80079999999999996</v>
      </c>
      <c r="L53">
        <v>0.80079999999999996</v>
      </c>
      <c r="M53">
        <v>0.36</v>
      </c>
      <c r="N53">
        <v>0.68140000000000001</v>
      </c>
      <c r="O53">
        <v>0.78320000000000001</v>
      </c>
      <c r="P53">
        <v>0.80379999999999996</v>
      </c>
      <c r="Q53">
        <v>0.80769999999999997</v>
      </c>
      <c r="R53">
        <v>0.80830000000000002</v>
      </c>
      <c r="S53">
        <v>0.80840000000000001</v>
      </c>
      <c r="T53">
        <v>0.80840000000000001</v>
      </c>
      <c r="U53">
        <v>0.80840000000000001</v>
      </c>
      <c r="V53">
        <v>0.36</v>
      </c>
      <c r="W53">
        <v>0.68140000000000001</v>
      </c>
      <c r="X53">
        <v>0.78100000000000003</v>
      </c>
      <c r="Y53">
        <v>0.80110000000000003</v>
      </c>
      <c r="Z53">
        <v>0.80500000000000005</v>
      </c>
      <c r="AA53">
        <v>0.80569999999999997</v>
      </c>
      <c r="AB53">
        <v>0.80579999999999996</v>
      </c>
      <c r="AC53">
        <v>0.80579999999999996</v>
      </c>
      <c r="AD53">
        <v>0.80579999999999996</v>
      </c>
      <c r="AE53">
        <v>0.36</v>
      </c>
      <c r="AF53">
        <v>0.68140000000000001</v>
      </c>
      <c r="AG53">
        <v>0.77629999999999999</v>
      </c>
      <c r="AH53">
        <v>0.79510000000000003</v>
      </c>
      <c r="AI53">
        <v>0.79900000000000004</v>
      </c>
      <c r="AJ53">
        <v>0.79969999999999997</v>
      </c>
      <c r="AK53">
        <v>0.79979999999999996</v>
      </c>
      <c r="AL53">
        <v>0.79979999999999996</v>
      </c>
      <c r="AM53">
        <v>0.79979999999999996</v>
      </c>
      <c r="AN53" s="2">
        <f>-(Table11[[#This Row],[A9]]-Table11[[#This Row],[B8]])</f>
        <v>7.6000000000000512E-3</v>
      </c>
      <c r="AO53" s="2">
        <f>-(Table11[[#This Row],[A9]]-Table11[[#This Row],[C8]])</f>
        <v>5.0000000000000044E-3</v>
      </c>
      <c r="AP53" s="2">
        <f>-(Table11[[#This Row],[A9]]-Table11[[#This Row],[D8]])</f>
        <v>-1.0000000000000009E-3</v>
      </c>
      <c r="AQ53" s="2">
        <f>-(Table11[[#This Row],[B8]]-Table11[[#This Row],[C8]])</f>
        <v>-2.6000000000000467E-3</v>
      </c>
      <c r="AR53" s="2">
        <f>-(Table11[[#This Row],[B8]]-Table11[[#This Row],[D8]])</f>
        <v>-8.600000000000052E-3</v>
      </c>
    </row>
    <row r="54" spans="1:44" x14ac:dyDescent="0.3">
      <c r="A54" t="s">
        <v>109</v>
      </c>
      <c r="B54" t="s">
        <v>176</v>
      </c>
      <c r="C54">
        <v>0.55000000000000004</v>
      </c>
      <c r="D54">
        <v>0.60809999999999997</v>
      </c>
      <c r="E54">
        <v>0.55979999999999996</v>
      </c>
      <c r="F54">
        <v>0.53480000000000005</v>
      </c>
      <c r="G54">
        <v>0.53690000000000004</v>
      </c>
      <c r="H54">
        <v>0.54359999999999997</v>
      </c>
      <c r="I54">
        <v>0.54769999999999996</v>
      </c>
      <c r="J54">
        <v>0.5494</v>
      </c>
      <c r="K54">
        <v>0.55000000000000004</v>
      </c>
      <c r="L54">
        <v>0.55010000000000003</v>
      </c>
      <c r="M54">
        <v>0.55000000000000004</v>
      </c>
      <c r="N54">
        <v>0.60809999999999997</v>
      </c>
      <c r="O54">
        <v>0.55979999999999996</v>
      </c>
      <c r="P54">
        <v>0.52510000000000001</v>
      </c>
      <c r="Q54">
        <v>0.5212</v>
      </c>
      <c r="R54">
        <v>0.52549999999999997</v>
      </c>
      <c r="S54">
        <v>0.52869999999999995</v>
      </c>
      <c r="T54">
        <v>0.53</v>
      </c>
      <c r="U54">
        <v>0.53039999999999998</v>
      </c>
      <c r="V54">
        <v>0.55000000000000004</v>
      </c>
      <c r="W54">
        <v>0.60809999999999997</v>
      </c>
      <c r="X54">
        <v>0.56459999999999999</v>
      </c>
      <c r="Y54">
        <v>0.53190000000000004</v>
      </c>
      <c r="Z54">
        <v>0.5282</v>
      </c>
      <c r="AA54">
        <v>0.53249999999999997</v>
      </c>
      <c r="AB54">
        <v>0.53559999999999997</v>
      </c>
      <c r="AC54">
        <v>0.53700000000000003</v>
      </c>
      <c r="AD54">
        <v>0.53739999999999999</v>
      </c>
      <c r="AE54">
        <v>0.55000000000000004</v>
      </c>
      <c r="AF54">
        <v>0.60809999999999997</v>
      </c>
      <c r="AG54">
        <v>0.57430000000000003</v>
      </c>
      <c r="AH54">
        <v>0.54649999999999999</v>
      </c>
      <c r="AI54">
        <v>0.54339999999999999</v>
      </c>
      <c r="AJ54">
        <v>0.54730000000000001</v>
      </c>
      <c r="AK54">
        <v>0.5504</v>
      </c>
      <c r="AL54">
        <v>0.55179999999999996</v>
      </c>
      <c r="AM54">
        <v>0.55230000000000001</v>
      </c>
      <c r="AN54" s="2">
        <f>-(Table11[[#This Row],[A9]]-Table11[[#This Row],[B8]])</f>
        <v>-1.9700000000000051E-2</v>
      </c>
      <c r="AO54" s="2">
        <f>-(Table11[[#This Row],[A9]]-Table11[[#This Row],[C8]])</f>
        <v>-1.2700000000000045E-2</v>
      </c>
      <c r="AP54" s="2">
        <f>-(Table11[[#This Row],[A9]]-Table11[[#This Row],[D8]])</f>
        <v>2.1999999999999797E-3</v>
      </c>
      <c r="AQ54" s="2">
        <f>-(Table11[[#This Row],[B8]]-Table11[[#This Row],[C8]])</f>
        <v>7.0000000000000062E-3</v>
      </c>
      <c r="AR54" s="2">
        <f>-(Table11[[#This Row],[B8]]-Table11[[#This Row],[D8]])</f>
        <v>2.1900000000000031E-2</v>
      </c>
    </row>
    <row r="55" spans="1:44" x14ac:dyDescent="0.3">
      <c r="A55" t="s">
        <v>110</v>
      </c>
      <c r="B55" t="s">
        <v>177</v>
      </c>
      <c r="C55">
        <v>0.78</v>
      </c>
      <c r="D55">
        <v>0.69299999999999995</v>
      </c>
      <c r="E55">
        <v>0.68879999999999997</v>
      </c>
      <c r="F55">
        <v>0.68959999999999999</v>
      </c>
      <c r="G55">
        <v>0.68630000000000002</v>
      </c>
      <c r="H55">
        <v>0.68369999999999997</v>
      </c>
      <c r="I55">
        <v>0.68259999999999998</v>
      </c>
      <c r="J55">
        <v>0.68220000000000003</v>
      </c>
      <c r="K55">
        <v>0.68210000000000004</v>
      </c>
      <c r="L55">
        <v>0.68200000000000005</v>
      </c>
      <c r="M55">
        <v>0.78</v>
      </c>
      <c r="N55">
        <v>0.69299999999999995</v>
      </c>
      <c r="O55">
        <v>0.68879999999999997</v>
      </c>
      <c r="P55">
        <v>0.6925</v>
      </c>
      <c r="Q55">
        <v>0.69069999999999998</v>
      </c>
      <c r="R55">
        <v>0.68840000000000001</v>
      </c>
      <c r="S55">
        <v>0.68720000000000003</v>
      </c>
      <c r="T55">
        <v>0.68679999999999997</v>
      </c>
      <c r="U55">
        <v>0.68669999999999998</v>
      </c>
      <c r="V55">
        <v>0.78</v>
      </c>
      <c r="W55">
        <v>0.69299999999999995</v>
      </c>
      <c r="X55">
        <v>0.68740000000000001</v>
      </c>
      <c r="Y55">
        <v>0.69059999999999999</v>
      </c>
      <c r="Z55">
        <v>0.68879999999999997</v>
      </c>
      <c r="AA55">
        <v>0.6865</v>
      </c>
      <c r="AB55">
        <v>0.68540000000000001</v>
      </c>
      <c r="AC55">
        <v>0.68510000000000004</v>
      </c>
      <c r="AD55">
        <v>0.68500000000000005</v>
      </c>
      <c r="AE55">
        <v>0.78</v>
      </c>
      <c r="AF55">
        <v>0.69299999999999995</v>
      </c>
      <c r="AG55">
        <v>0.68469999999999998</v>
      </c>
      <c r="AH55">
        <v>0.68659999999999999</v>
      </c>
      <c r="AI55">
        <v>0.68489999999999995</v>
      </c>
      <c r="AJ55">
        <v>0.68289999999999995</v>
      </c>
      <c r="AK55">
        <v>0.68200000000000005</v>
      </c>
      <c r="AL55">
        <v>0.68159999999999998</v>
      </c>
      <c r="AM55">
        <v>0.68149999999999999</v>
      </c>
      <c r="AN55" s="2">
        <f>-(Table11[[#This Row],[A9]]-Table11[[#This Row],[B8]])</f>
        <v>4.6999999999999265E-3</v>
      </c>
      <c r="AO55" s="2">
        <f>-(Table11[[#This Row],[A9]]-Table11[[#This Row],[C8]])</f>
        <v>3.0000000000000027E-3</v>
      </c>
      <c r="AP55" s="2">
        <f>-(Table11[[#This Row],[A9]]-Table11[[#This Row],[D8]])</f>
        <v>-5.0000000000005596E-4</v>
      </c>
      <c r="AQ55" s="2">
        <f>-(Table11[[#This Row],[B8]]-Table11[[#This Row],[C8]])</f>
        <v>-1.6999999999999238E-3</v>
      </c>
      <c r="AR55" s="2">
        <f>-(Table11[[#This Row],[B8]]-Table11[[#This Row],[D8]])</f>
        <v>-5.1999999999999824E-3</v>
      </c>
    </row>
    <row r="56" spans="1:44" x14ac:dyDescent="0.3">
      <c r="A56" t="s">
        <v>93</v>
      </c>
      <c r="B56" t="s">
        <v>161</v>
      </c>
      <c r="C56">
        <v>0.01</v>
      </c>
      <c r="D56">
        <v>0.50619999999999998</v>
      </c>
      <c r="E56">
        <v>0.64319999999999999</v>
      </c>
      <c r="F56">
        <v>0.67449999999999999</v>
      </c>
      <c r="G56">
        <v>0.68200000000000005</v>
      </c>
      <c r="H56">
        <v>0.68410000000000004</v>
      </c>
      <c r="I56">
        <v>0.68469999999999998</v>
      </c>
      <c r="J56">
        <v>0.68479999999999996</v>
      </c>
      <c r="K56">
        <v>0.68489999999999995</v>
      </c>
      <c r="L56">
        <v>0.68489999999999995</v>
      </c>
      <c r="M56">
        <v>0.01</v>
      </c>
      <c r="N56">
        <v>0.50619999999999998</v>
      </c>
      <c r="O56">
        <v>0.62739999999999996</v>
      </c>
      <c r="P56">
        <v>0.65529999999999999</v>
      </c>
      <c r="Q56">
        <v>0.66159999999999997</v>
      </c>
      <c r="R56">
        <v>0.66300000000000003</v>
      </c>
      <c r="S56">
        <v>0.6633</v>
      </c>
      <c r="T56">
        <v>0.66339999999999999</v>
      </c>
      <c r="U56">
        <v>0.66339999999999999</v>
      </c>
      <c r="V56">
        <v>0.01</v>
      </c>
      <c r="W56">
        <v>0.51319999999999999</v>
      </c>
      <c r="X56">
        <v>0.63560000000000005</v>
      </c>
      <c r="Y56">
        <v>0.66339999999999999</v>
      </c>
      <c r="Z56">
        <v>0.66959999999999997</v>
      </c>
      <c r="AA56">
        <v>0.67100000000000004</v>
      </c>
      <c r="AB56">
        <v>0.67130000000000001</v>
      </c>
      <c r="AC56">
        <v>0.67130000000000001</v>
      </c>
      <c r="AD56">
        <v>0.6714</v>
      </c>
      <c r="AE56">
        <v>0.01</v>
      </c>
      <c r="AF56">
        <v>0.52749999999999997</v>
      </c>
      <c r="AG56">
        <v>0.65190000000000003</v>
      </c>
      <c r="AH56">
        <v>0.67959999999999998</v>
      </c>
      <c r="AI56">
        <v>0.68559999999999999</v>
      </c>
      <c r="AJ56">
        <v>0.68689999999999996</v>
      </c>
      <c r="AK56">
        <v>0.68720000000000003</v>
      </c>
      <c r="AL56">
        <v>0.68720000000000003</v>
      </c>
      <c r="AM56">
        <v>0.68720000000000003</v>
      </c>
      <c r="AN56" s="2">
        <f>-(Table11[[#This Row],[A9]]-Table11[[#This Row],[B8]])</f>
        <v>-2.1499999999999964E-2</v>
      </c>
      <c r="AO56" s="2">
        <f>-(Table11[[#This Row],[A9]]-Table11[[#This Row],[C8]])</f>
        <v>-1.3499999999999956E-2</v>
      </c>
      <c r="AP56" s="2">
        <f>-(Table11[[#This Row],[A9]]-Table11[[#This Row],[D8]])</f>
        <v>2.3000000000000798E-3</v>
      </c>
      <c r="AQ56" s="2">
        <f>-(Table11[[#This Row],[B8]]-Table11[[#This Row],[C8]])</f>
        <v>8.0000000000000071E-3</v>
      </c>
      <c r="AR56" s="2">
        <f>-(Table11[[#This Row],[B8]]-Table11[[#This Row],[D8]])</f>
        <v>2.3800000000000043E-2</v>
      </c>
    </row>
    <row r="57" spans="1:44" x14ac:dyDescent="0.3">
      <c r="A57" t="s">
        <v>94</v>
      </c>
      <c r="B57" t="s">
        <v>162</v>
      </c>
      <c r="C57">
        <v>0.55000000000000004</v>
      </c>
      <c r="D57">
        <v>0.58289999999999997</v>
      </c>
      <c r="E57">
        <v>0.40529999999999999</v>
      </c>
      <c r="F57">
        <v>0.36399999999999999</v>
      </c>
      <c r="G57">
        <v>0.35709999999999997</v>
      </c>
      <c r="H57">
        <v>0.3569</v>
      </c>
      <c r="I57">
        <v>0.35770000000000002</v>
      </c>
      <c r="J57">
        <v>0.35820000000000002</v>
      </c>
      <c r="K57">
        <v>0.35849999999999999</v>
      </c>
      <c r="L57">
        <v>0.35849999999999999</v>
      </c>
      <c r="M57">
        <v>0.55000000000000004</v>
      </c>
      <c r="N57">
        <v>0.58289999999999997</v>
      </c>
      <c r="O57">
        <v>0.4894</v>
      </c>
      <c r="P57">
        <v>0.45379999999999998</v>
      </c>
      <c r="Q57">
        <v>0.44990000000000002</v>
      </c>
      <c r="R57">
        <v>0.45250000000000001</v>
      </c>
      <c r="S57">
        <v>0.45469999999999999</v>
      </c>
      <c r="T57">
        <v>0.45569999999999999</v>
      </c>
      <c r="U57">
        <v>0.45600000000000002</v>
      </c>
      <c r="V57">
        <v>0.55000000000000004</v>
      </c>
      <c r="W57">
        <v>0.54849999999999999</v>
      </c>
      <c r="X57">
        <v>0.45290000000000002</v>
      </c>
      <c r="Y57">
        <v>0.41789999999999999</v>
      </c>
      <c r="Z57">
        <v>0.41410000000000002</v>
      </c>
      <c r="AA57">
        <v>0.41649999999999998</v>
      </c>
      <c r="AB57">
        <v>0.41839999999999999</v>
      </c>
      <c r="AC57">
        <v>0.4194</v>
      </c>
      <c r="AD57">
        <v>0.41970000000000002</v>
      </c>
      <c r="AE57">
        <v>0.55000000000000004</v>
      </c>
      <c r="AF57">
        <v>0.47739999999999999</v>
      </c>
      <c r="AG57">
        <v>0.37959999999999999</v>
      </c>
      <c r="AH57">
        <v>0.34689999999999999</v>
      </c>
      <c r="AI57">
        <v>0.34360000000000002</v>
      </c>
      <c r="AJ57">
        <v>0.34549999999999997</v>
      </c>
      <c r="AK57">
        <v>0.34699999999999998</v>
      </c>
      <c r="AL57">
        <v>0.34770000000000001</v>
      </c>
      <c r="AM57">
        <v>0.34789999999999999</v>
      </c>
      <c r="AN57" s="2">
        <f>-(Table11[[#This Row],[A9]]-Table11[[#This Row],[B8]])</f>
        <v>9.7500000000000031E-2</v>
      </c>
      <c r="AO57" s="2">
        <f>-(Table11[[#This Row],[A9]]-Table11[[#This Row],[C8]])</f>
        <v>6.1200000000000032E-2</v>
      </c>
      <c r="AP57" s="2">
        <f>-(Table11[[#This Row],[A9]]-Table11[[#This Row],[D8]])</f>
        <v>-1.0599999999999998E-2</v>
      </c>
      <c r="AQ57" s="2">
        <f>-(Table11[[#This Row],[B8]]-Table11[[#This Row],[C8]])</f>
        <v>-3.6299999999999999E-2</v>
      </c>
      <c r="AR57" s="2">
        <f>-(Table11[[#This Row],[B8]]-Table11[[#This Row],[D8]])</f>
        <v>-0.10810000000000003</v>
      </c>
    </row>
    <row r="58" spans="1:44" x14ac:dyDescent="0.3">
      <c r="A58" t="s">
        <v>95</v>
      </c>
      <c r="B58" t="s">
        <v>163</v>
      </c>
      <c r="C58">
        <v>0.47</v>
      </c>
      <c r="D58">
        <v>0.6502</v>
      </c>
      <c r="E58">
        <v>0.70540000000000003</v>
      </c>
      <c r="F58">
        <v>0.71709999999999996</v>
      </c>
      <c r="G58">
        <v>0.72030000000000005</v>
      </c>
      <c r="H58">
        <v>0.72119999999999995</v>
      </c>
      <c r="I58">
        <v>0.72150000000000003</v>
      </c>
      <c r="J58">
        <v>0.72150000000000003</v>
      </c>
      <c r="K58">
        <v>0.72160000000000002</v>
      </c>
      <c r="L58">
        <v>0.72160000000000002</v>
      </c>
      <c r="M58">
        <v>0.47</v>
      </c>
      <c r="N58">
        <v>0.6502</v>
      </c>
      <c r="O58">
        <v>0.70540000000000003</v>
      </c>
      <c r="P58">
        <v>0.71789999999999998</v>
      </c>
      <c r="Q58">
        <v>0.72089999999999999</v>
      </c>
      <c r="R58">
        <v>0.7218</v>
      </c>
      <c r="S58">
        <v>0.72199999999999998</v>
      </c>
      <c r="T58">
        <v>0.72199999999999998</v>
      </c>
      <c r="U58">
        <v>0.72199999999999998</v>
      </c>
      <c r="V58">
        <v>0.47</v>
      </c>
      <c r="W58">
        <v>0.6502</v>
      </c>
      <c r="X58">
        <v>0.70509999999999995</v>
      </c>
      <c r="Y58">
        <v>0.71760000000000002</v>
      </c>
      <c r="Z58">
        <v>0.7208</v>
      </c>
      <c r="AA58">
        <v>0.72160000000000002</v>
      </c>
      <c r="AB58">
        <v>0.7218</v>
      </c>
      <c r="AC58">
        <v>0.72189999999999999</v>
      </c>
      <c r="AD58">
        <v>0.72189999999999999</v>
      </c>
      <c r="AE58">
        <v>0.47</v>
      </c>
      <c r="AF58">
        <v>0.6502</v>
      </c>
      <c r="AG58">
        <v>0.70440000000000003</v>
      </c>
      <c r="AH58">
        <v>0.71709999999999996</v>
      </c>
      <c r="AI58">
        <v>0.72030000000000005</v>
      </c>
      <c r="AJ58">
        <v>0.72119999999999995</v>
      </c>
      <c r="AK58">
        <v>0.72140000000000004</v>
      </c>
      <c r="AL58">
        <v>0.72150000000000003</v>
      </c>
      <c r="AM58">
        <v>0.72150000000000003</v>
      </c>
      <c r="AN58" s="2">
        <f>-(Table11[[#This Row],[A9]]-Table11[[#This Row],[B8]])</f>
        <v>3.9999999999995595E-4</v>
      </c>
      <c r="AO58" s="2">
        <f>-(Table11[[#This Row],[A9]]-Table11[[#This Row],[C8]])</f>
        <v>2.9999999999996696E-4</v>
      </c>
      <c r="AP58" s="2">
        <f>-(Table11[[#This Row],[A9]]-Table11[[#This Row],[D8]])</f>
        <v>-9.9999999999988987E-5</v>
      </c>
      <c r="AQ58" s="2">
        <f>-(Table11[[#This Row],[B8]]-Table11[[#This Row],[C8]])</f>
        <v>-9.9999999999988987E-5</v>
      </c>
      <c r="AR58" s="2">
        <f>-(Table11[[#This Row],[B8]]-Table11[[#This Row],[D8]])</f>
        <v>-4.9999999999994493E-4</v>
      </c>
    </row>
    <row r="59" spans="1:44" x14ac:dyDescent="0.3">
      <c r="A59" t="s">
        <v>96</v>
      </c>
      <c r="B59" t="s">
        <v>164</v>
      </c>
      <c r="C59">
        <v>0.25</v>
      </c>
      <c r="D59">
        <v>0.57689999999999997</v>
      </c>
      <c r="E59">
        <v>0.66910000000000003</v>
      </c>
      <c r="F59">
        <v>0.72099999999999997</v>
      </c>
      <c r="G59">
        <v>0.73650000000000004</v>
      </c>
      <c r="H59">
        <v>0.73909999999999998</v>
      </c>
      <c r="I59">
        <v>0.73919999999999997</v>
      </c>
      <c r="J59">
        <v>0.73909999999999998</v>
      </c>
      <c r="K59">
        <v>0.73909999999999998</v>
      </c>
      <c r="L59">
        <v>0.73909999999999998</v>
      </c>
      <c r="M59">
        <v>0.25</v>
      </c>
      <c r="N59">
        <v>0.57689999999999997</v>
      </c>
      <c r="O59">
        <v>0.73980000000000001</v>
      </c>
      <c r="P59">
        <v>0.79759999999999998</v>
      </c>
      <c r="Q59">
        <v>0.81340000000000001</v>
      </c>
      <c r="R59">
        <v>0.81689999999999996</v>
      </c>
      <c r="S59">
        <v>0.81759999999999999</v>
      </c>
      <c r="T59">
        <v>0.81769999999999998</v>
      </c>
      <c r="U59">
        <v>0.81769999999999998</v>
      </c>
      <c r="V59">
        <v>0.25</v>
      </c>
      <c r="W59">
        <v>0.54239999999999999</v>
      </c>
      <c r="X59">
        <v>0.70489999999999997</v>
      </c>
      <c r="Y59">
        <v>0.7681</v>
      </c>
      <c r="Z59">
        <v>0.7863</v>
      </c>
      <c r="AA59">
        <v>0.79069999999999996</v>
      </c>
      <c r="AB59">
        <v>0.79149999999999998</v>
      </c>
      <c r="AC59">
        <v>0.79169999999999996</v>
      </c>
      <c r="AD59">
        <v>0.79169999999999996</v>
      </c>
      <c r="AE59">
        <v>0.25</v>
      </c>
      <c r="AF59">
        <v>0.4713</v>
      </c>
      <c r="AG59">
        <v>0.62580000000000002</v>
      </c>
      <c r="AH59">
        <v>0.69750000000000001</v>
      </c>
      <c r="AI59">
        <v>0.7208</v>
      </c>
      <c r="AJ59">
        <v>0.72689999999999999</v>
      </c>
      <c r="AK59">
        <v>0.72829999999999995</v>
      </c>
      <c r="AL59">
        <v>0.72860000000000003</v>
      </c>
      <c r="AM59">
        <v>0.72860000000000003</v>
      </c>
      <c r="AN59" s="2">
        <f>-(Table11[[#This Row],[A9]]-Table11[[#This Row],[B8]])</f>
        <v>7.8600000000000003E-2</v>
      </c>
      <c r="AO59" s="2">
        <f>-(Table11[[#This Row],[A9]]-Table11[[#This Row],[C8]])</f>
        <v>5.259999999999998E-2</v>
      </c>
      <c r="AP59" s="2">
        <f>-(Table11[[#This Row],[A9]]-Table11[[#This Row],[D8]])</f>
        <v>-1.0499999999999954E-2</v>
      </c>
      <c r="AQ59" s="2">
        <f>-(Table11[[#This Row],[B8]]-Table11[[#This Row],[C8]])</f>
        <v>-2.6000000000000023E-2</v>
      </c>
      <c r="AR59" s="2">
        <f>-(Table11[[#This Row],[B8]]-Table11[[#This Row],[D8]])</f>
        <v>-8.9099999999999957E-2</v>
      </c>
    </row>
    <row r="60" spans="1:44" x14ac:dyDescent="0.3">
      <c r="A60" t="s">
        <v>116</v>
      </c>
      <c r="B60" t="s">
        <v>183</v>
      </c>
      <c r="C60">
        <v>0.6</v>
      </c>
      <c r="D60">
        <v>0.64570000000000005</v>
      </c>
      <c r="E60">
        <v>0.65600000000000003</v>
      </c>
      <c r="F60">
        <v>0.65839999999999999</v>
      </c>
      <c r="G60">
        <v>0.65890000000000004</v>
      </c>
      <c r="H60">
        <v>0.65900000000000003</v>
      </c>
      <c r="I60">
        <v>0.65900000000000003</v>
      </c>
      <c r="J60">
        <v>0.65900000000000003</v>
      </c>
      <c r="K60">
        <v>0.65900000000000003</v>
      </c>
      <c r="L60">
        <v>0.65900000000000003</v>
      </c>
      <c r="M60">
        <v>0.6</v>
      </c>
      <c r="N60">
        <v>0.64570000000000005</v>
      </c>
      <c r="O60">
        <v>0.65600000000000003</v>
      </c>
      <c r="P60">
        <v>0.65839999999999999</v>
      </c>
      <c r="Q60">
        <v>0.65890000000000004</v>
      </c>
      <c r="R60">
        <v>0.65900000000000003</v>
      </c>
      <c r="S60">
        <v>0.65900000000000003</v>
      </c>
      <c r="T60">
        <v>0.65900000000000003</v>
      </c>
      <c r="U60">
        <v>0.65900000000000003</v>
      </c>
      <c r="V60">
        <v>0.6</v>
      </c>
      <c r="W60">
        <v>0.64570000000000005</v>
      </c>
      <c r="X60">
        <v>0.65600000000000003</v>
      </c>
      <c r="Y60">
        <v>0.65839999999999999</v>
      </c>
      <c r="Z60">
        <v>0.65890000000000004</v>
      </c>
      <c r="AA60">
        <v>0.65900000000000003</v>
      </c>
      <c r="AB60">
        <v>0.65900000000000003</v>
      </c>
      <c r="AC60">
        <v>0.65900000000000003</v>
      </c>
      <c r="AD60">
        <v>0.65900000000000003</v>
      </c>
      <c r="AE60">
        <v>0.6</v>
      </c>
      <c r="AF60">
        <v>0.64570000000000005</v>
      </c>
      <c r="AG60">
        <v>0.65600000000000003</v>
      </c>
      <c r="AH60">
        <v>0.65839999999999999</v>
      </c>
      <c r="AI60">
        <v>0.65890000000000004</v>
      </c>
      <c r="AJ60">
        <v>0.65900000000000003</v>
      </c>
      <c r="AK60">
        <v>0.65900000000000003</v>
      </c>
      <c r="AL60">
        <v>0.65900000000000003</v>
      </c>
      <c r="AM60">
        <v>0.65900000000000003</v>
      </c>
      <c r="AN60" s="2">
        <f>-(Table11[[#This Row],[A9]]-Table11[[#This Row],[B8]])</f>
        <v>0</v>
      </c>
      <c r="AO60" s="2">
        <f>-(Table11[[#This Row],[A9]]-Table11[[#This Row],[C8]])</f>
        <v>0</v>
      </c>
      <c r="AP60" s="2">
        <f>-(Table11[[#This Row],[A9]]-Table11[[#This Row],[D8]])</f>
        <v>0</v>
      </c>
      <c r="AQ60" s="2">
        <f>-(Table11[[#This Row],[B8]]-Table11[[#This Row],[C8]])</f>
        <v>0</v>
      </c>
      <c r="AR60" s="2">
        <f>-(Table11[[#This Row],[B8]]-Table11[[#This Row],[D8]])</f>
        <v>0</v>
      </c>
    </row>
    <row r="61" spans="1:44" x14ac:dyDescent="0.3">
      <c r="A61" t="s">
        <v>97</v>
      </c>
      <c r="B61" t="s">
        <v>165</v>
      </c>
      <c r="C61">
        <v>1</v>
      </c>
      <c r="D61">
        <v>0.82199999999999995</v>
      </c>
      <c r="E61">
        <v>0.89539999999999997</v>
      </c>
      <c r="F61">
        <v>0.90339999999999998</v>
      </c>
      <c r="G61">
        <v>0.90559999999999996</v>
      </c>
      <c r="H61">
        <v>0.90659999999999996</v>
      </c>
      <c r="I61">
        <v>0.90680000000000005</v>
      </c>
      <c r="J61">
        <v>0.90680000000000005</v>
      </c>
      <c r="K61">
        <v>0.90680000000000005</v>
      </c>
      <c r="L61">
        <v>0.90680000000000005</v>
      </c>
      <c r="M61">
        <v>1</v>
      </c>
      <c r="N61">
        <v>0.82199999999999995</v>
      </c>
      <c r="O61">
        <v>0.85050000000000003</v>
      </c>
      <c r="P61">
        <v>0.85509999999999997</v>
      </c>
      <c r="Q61">
        <v>0.85499999999999998</v>
      </c>
      <c r="R61">
        <v>0.85460000000000003</v>
      </c>
      <c r="S61">
        <v>0.85440000000000005</v>
      </c>
      <c r="T61">
        <v>0.85429999999999995</v>
      </c>
      <c r="U61">
        <v>0.85419999999999996</v>
      </c>
      <c r="V61">
        <v>1</v>
      </c>
      <c r="W61">
        <v>0.84530000000000005</v>
      </c>
      <c r="X61">
        <v>0.873</v>
      </c>
      <c r="Y61">
        <v>0.877</v>
      </c>
      <c r="Z61">
        <v>0.87690000000000001</v>
      </c>
      <c r="AA61">
        <v>0.87660000000000005</v>
      </c>
      <c r="AB61">
        <v>0.87639999999999996</v>
      </c>
      <c r="AC61">
        <v>0.87629999999999997</v>
      </c>
      <c r="AD61">
        <v>0.87619999999999998</v>
      </c>
      <c r="AE61">
        <v>1</v>
      </c>
      <c r="AF61">
        <v>0.88490000000000002</v>
      </c>
      <c r="AG61">
        <v>0.90920000000000001</v>
      </c>
      <c r="AH61">
        <v>0.91220000000000001</v>
      </c>
      <c r="AI61">
        <v>0.91190000000000004</v>
      </c>
      <c r="AJ61">
        <v>0.91169999999999995</v>
      </c>
      <c r="AK61">
        <v>0.91149999999999998</v>
      </c>
      <c r="AL61">
        <v>0.91149999999999998</v>
      </c>
      <c r="AM61">
        <v>0.91139999999999999</v>
      </c>
      <c r="AN61" s="2">
        <f>-(Table11[[#This Row],[A9]]-Table11[[#This Row],[B8]])</f>
        <v>-5.2600000000000091E-2</v>
      </c>
      <c r="AO61" s="2">
        <f>-(Table11[[#This Row],[A9]]-Table11[[#This Row],[C8]])</f>
        <v>-3.0600000000000072E-2</v>
      </c>
      <c r="AP61" s="2">
        <f>-(Table11[[#This Row],[A9]]-Table11[[#This Row],[D8]])</f>
        <v>4.5999999999999375E-3</v>
      </c>
      <c r="AQ61" s="2">
        <f>-(Table11[[#This Row],[B8]]-Table11[[#This Row],[C8]])</f>
        <v>2.200000000000002E-2</v>
      </c>
      <c r="AR61" s="2">
        <f>-(Table11[[#This Row],[B8]]-Table11[[#This Row],[D8]])</f>
        <v>5.7200000000000029E-2</v>
      </c>
    </row>
    <row r="62" spans="1:44" x14ac:dyDescent="0.3">
      <c r="A62" t="s">
        <v>98</v>
      </c>
      <c r="B62" t="s">
        <v>166</v>
      </c>
      <c r="C62">
        <v>0</v>
      </c>
      <c r="D62">
        <v>0.51870000000000005</v>
      </c>
      <c r="E62">
        <v>0.71189999999999998</v>
      </c>
      <c r="F62">
        <v>0.74850000000000005</v>
      </c>
      <c r="G62">
        <v>0.75449999999999995</v>
      </c>
      <c r="H62">
        <v>0.755</v>
      </c>
      <c r="I62">
        <v>0.75470000000000004</v>
      </c>
      <c r="J62">
        <v>0.75449999999999995</v>
      </c>
      <c r="K62">
        <v>0.75439999999999996</v>
      </c>
      <c r="L62">
        <v>0.75439999999999996</v>
      </c>
      <c r="M62">
        <v>0</v>
      </c>
      <c r="N62">
        <v>0.51870000000000005</v>
      </c>
      <c r="O62">
        <v>0.71189999999999998</v>
      </c>
      <c r="P62">
        <v>0.75539999999999996</v>
      </c>
      <c r="Q62">
        <v>0.76490000000000002</v>
      </c>
      <c r="R62">
        <v>0.76690000000000003</v>
      </c>
      <c r="S62">
        <v>0.76739999999999997</v>
      </c>
      <c r="T62">
        <v>0.76749999999999996</v>
      </c>
      <c r="U62">
        <v>0.76749999999999996</v>
      </c>
      <c r="V62">
        <v>0</v>
      </c>
      <c r="W62">
        <v>0.51870000000000005</v>
      </c>
      <c r="X62">
        <v>0.70909999999999995</v>
      </c>
      <c r="Y62">
        <v>0.75119999999999998</v>
      </c>
      <c r="Z62">
        <v>0.76019999999999999</v>
      </c>
      <c r="AA62">
        <v>0.76219999999999999</v>
      </c>
      <c r="AB62">
        <v>0.76259999999999994</v>
      </c>
      <c r="AC62">
        <v>0.76270000000000004</v>
      </c>
      <c r="AD62">
        <v>0.76270000000000004</v>
      </c>
      <c r="AE62">
        <v>0</v>
      </c>
      <c r="AF62">
        <v>0.51870000000000005</v>
      </c>
      <c r="AG62">
        <v>0.70369999999999999</v>
      </c>
      <c r="AH62">
        <v>0.74270000000000003</v>
      </c>
      <c r="AI62">
        <v>0.75090000000000001</v>
      </c>
      <c r="AJ62">
        <v>0.75249999999999995</v>
      </c>
      <c r="AK62">
        <v>0.75280000000000002</v>
      </c>
      <c r="AL62">
        <v>0.75290000000000001</v>
      </c>
      <c r="AM62">
        <v>0.75290000000000001</v>
      </c>
      <c r="AN62" s="2">
        <f>-(Table11[[#This Row],[A9]]-Table11[[#This Row],[B8]])</f>
        <v>1.3100000000000001E-2</v>
      </c>
      <c r="AO62" s="2">
        <f>-(Table11[[#This Row],[A9]]-Table11[[#This Row],[C8]])</f>
        <v>8.3000000000000851E-3</v>
      </c>
      <c r="AP62" s="2">
        <f>-(Table11[[#This Row],[A9]]-Table11[[#This Row],[D8]])</f>
        <v>-1.4999999999999458E-3</v>
      </c>
      <c r="AQ62" s="2">
        <f>-(Table11[[#This Row],[B8]]-Table11[[#This Row],[C8]])</f>
        <v>-4.7999999999999154E-3</v>
      </c>
      <c r="AR62" s="2">
        <f>-(Table11[[#This Row],[B8]]-Table11[[#This Row],[D8]])</f>
        <v>-1.4599999999999946E-2</v>
      </c>
    </row>
    <row r="63" spans="1:44" x14ac:dyDescent="0.3">
      <c r="A63" t="s">
        <v>99</v>
      </c>
      <c r="B63" t="s">
        <v>99</v>
      </c>
      <c r="C63">
        <v>0.7</v>
      </c>
      <c r="D63">
        <v>0.66820000000000002</v>
      </c>
      <c r="E63">
        <v>0.66110000000000002</v>
      </c>
      <c r="F63">
        <v>0.65949999999999998</v>
      </c>
      <c r="G63">
        <v>0.65910000000000002</v>
      </c>
      <c r="H63">
        <v>0.65910000000000002</v>
      </c>
      <c r="I63">
        <v>0.65910000000000002</v>
      </c>
      <c r="J63">
        <v>0.65900000000000003</v>
      </c>
      <c r="K63">
        <v>0.65900000000000003</v>
      </c>
      <c r="L63">
        <v>0.65900000000000003</v>
      </c>
      <c r="M63">
        <v>0.7</v>
      </c>
      <c r="N63">
        <v>0.66820000000000002</v>
      </c>
      <c r="O63">
        <v>0.66110000000000002</v>
      </c>
      <c r="P63">
        <v>0.65949999999999998</v>
      </c>
      <c r="Q63">
        <v>0.65910000000000002</v>
      </c>
      <c r="R63">
        <v>0.65910000000000002</v>
      </c>
      <c r="S63">
        <v>0.65910000000000002</v>
      </c>
      <c r="T63">
        <v>0.65900000000000003</v>
      </c>
      <c r="U63">
        <v>0.65900000000000003</v>
      </c>
      <c r="V63">
        <v>0.7</v>
      </c>
      <c r="W63">
        <v>0.66820000000000002</v>
      </c>
      <c r="X63">
        <v>0.66110000000000002</v>
      </c>
      <c r="Y63">
        <v>0.65949999999999998</v>
      </c>
      <c r="Z63">
        <v>0.65910000000000002</v>
      </c>
      <c r="AA63">
        <v>0.65910000000000002</v>
      </c>
      <c r="AB63">
        <v>0.65910000000000002</v>
      </c>
      <c r="AC63">
        <v>0.65900000000000003</v>
      </c>
      <c r="AD63">
        <v>0.65900000000000003</v>
      </c>
      <c r="AE63">
        <v>0.7</v>
      </c>
      <c r="AF63">
        <v>0.66820000000000002</v>
      </c>
      <c r="AG63">
        <v>0.66110000000000002</v>
      </c>
      <c r="AH63">
        <v>0.65949999999999998</v>
      </c>
      <c r="AI63">
        <v>0.65910000000000002</v>
      </c>
      <c r="AJ63">
        <v>0.65910000000000002</v>
      </c>
      <c r="AK63">
        <v>0.65910000000000002</v>
      </c>
      <c r="AL63">
        <v>0.65900000000000003</v>
      </c>
      <c r="AM63">
        <v>0.65900000000000003</v>
      </c>
      <c r="AN63" s="2">
        <f>-(Table11[[#This Row],[A9]]-Table11[[#This Row],[B8]])</f>
        <v>0</v>
      </c>
      <c r="AO63" s="2">
        <f>-(Table11[[#This Row],[A9]]-Table11[[#This Row],[C8]])</f>
        <v>0</v>
      </c>
      <c r="AP63" s="2">
        <f>-(Table11[[#This Row],[A9]]-Table11[[#This Row],[D8]])</f>
        <v>0</v>
      </c>
      <c r="AQ63" s="2">
        <f>-(Table11[[#This Row],[B8]]-Table11[[#This Row],[C8]])</f>
        <v>0</v>
      </c>
      <c r="AR63" s="2">
        <f>-(Table11[[#This Row],[B8]]-Table11[[#This Row],[D8]])</f>
        <v>0</v>
      </c>
    </row>
    <row r="64" spans="1:44" x14ac:dyDescent="0.3">
      <c r="A64" t="s">
        <v>100</v>
      </c>
      <c r="B64" t="s">
        <v>167</v>
      </c>
      <c r="C64">
        <v>0.33</v>
      </c>
      <c r="D64">
        <v>0.4975</v>
      </c>
      <c r="E64">
        <v>0.40510000000000002</v>
      </c>
      <c r="F64">
        <v>0.37690000000000001</v>
      </c>
      <c r="G64">
        <v>0.3624</v>
      </c>
      <c r="H64">
        <v>0.35599999999999998</v>
      </c>
      <c r="I64">
        <v>0.35399999999999998</v>
      </c>
      <c r="J64">
        <v>0.35349999999999998</v>
      </c>
      <c r="K64">
        <v>0.35349999999999998</v>
      </c>
      <c r="L64">
        <v>0.35349999999999998</v>
      </c>
      <c r="M64">
        <v>0.33</v>
      </c>
      <c r="N64">
        <v>0.4975</v>
      </c>
      <c r="O64">
        <v>0.48920000000000002</v>
      </c>
      <c r="P64">
        <v>0.46560000000000001</v>
      </c>
      <c r="Q64">
        <v>0.45200000000000001</v>
      </c>
      <c r="R64">
        <v>0.44629999999999997</v>
      </c>
      <c r="S64">
        <v>0.44419999999999998</v>
      </c>
      <c r="T64">
        <v>0.44350000000000001</v>
      </c>
      <c r="U64">
        <v>0.44330000000000003</v>
      </c>
      <c r="V64">
        <v>0.33</v>
      </c>
      <c r="W64">
        <v>0.46260000000000001</v>
      </c>
      <c r="X64">
        <v>0.45340000000000003</v>
      </c>
      <c r="Y64">
        <v>0.43099999999999999</v>
      </c>
      <c r="Z64">
        <v>0.41770000000000002</v>
      </c>
      <c r="AA64">
        <v>0.41199999999999998</v>
      </c>
      <c r="AB64">
        <v>0.41</v>
      </c>
      <c r="AC64">
        <v>0.40939999999999999</v>
      </c>
      <c r="AD64">
        <v>0.40910000000000002</v>
      </c>
      <c r="AE64">
        <v>0.33</v>
      </c>
      <c r="AF64">
        <v>0.39290000000000003</v>
      </c>
      <c r="AG64">
        <v>0.38250000000000001</v>
      </c>
      <c r="AH64">
        <v>0.36380000000000001</v>
      </c>
      <c r="AI64">
        <v>0.35199999999999998</v>
      </c>
      <c r="AJ64">
        <v>0.34689999999999999</v>
      </c>
      <c r="AK64">
        <v>0.34499999999999997</v>
      </c>
      <c r="AL64">
        <v>0.34439999999999998</v>
      </c>
      <c r="AM64">
        <v>0.34429999999999999</v>
      </c>
      <c r="AN64" s="2">
        <f>-(Table11[[#This Row],[A9]]-Table11[[#This Row],[B8]])</f>
        <v>8.9800000000000046E-2</v>
      </c>
      <c r="AO64" s="2">
        <f>-(Table11[[#This Row],[A9]]-Table11[[#This Row],[C8]])</f>
        <v>5.5600000000000038E-2</v>
      </c>
      <c r="AP64" s="2">
        <f>-(Table11[[#This Row],[A9]]-Table11[[#This Row],[D8]])</f>
        <v>-9.199999999999986E-3</v>
      </c>
      <c r="AQ64" s="2">
        <f>-(Table11[[#This Row],[B8]]-Table11[[#This Row],[C8]])</f>
        <v>-3.4200000000000008E-2</v>
      </c>
      <c r="AR64" s="2">
        <f>-(Table11[[#This Row],[B8]]-Table11[[#This Row],[D8]])</f>
        <v>-9.9000000000000032E-2</v>
      </c>
    </row>
    <row r="65" spans="1:44" x14ac:dyDescent="0.3">
      <c r="A65" t="s">
        <v>101</v>
      </c>
      <c r="B65" t="s">
        <v>168</v>
      </c>
      <c r="C65">
        <v>0.75</v>
      </c>
      <c r="D65">
        <v>0.77729999999999999</v>
      </c>
      <c r="E65">
        <v>0.82220000000000004</v>
      </c>
      <c r="F65">
        <v>0.82769999999999999</v>
      </c>
      <c r="G65">
        <v>0.82799999999999996</v>
      </c>
      <c r="H65">
        <v>0.8276</v>
      </c>
      <c r="I65">
        <v>0.82730000000000004</v>
      </c>
      <c r="J65">
        <v>0.82709999999999995</v>
      </c>
      <c r="K65">
        <v>0.82709999999999995</v>
      </c>
      <c r="L65">
        <v>0.82709999999999995</v>
      </c>
      <c r="M65">
        <v>0.75</v>
      </c>
      <c r="N65">
        <v>0.77729999999999999</v>
      </c>
      <c r="O65">
        <v>0.82220000000000004</v>
      </c>
      <c r="P65">
        <v>0.83279999999999998</v>
      </c>
      <c r="Q65">
        <v>0.83509999999999995</v>
      </c>
      <c r="R65">
        <v>0.83540000000000003</v>
      </c>
      <c r="S65">
        <v>0.83540000000000003</v>
      </c>
      <c r="T65">
        <v>0.83540000000000003</v>
      </c>
      <c r="U65">
        <v>0.83540000000000003</v>
      </c>
      <c r="V65">
        <v>0.75</v>
      </c>
      <c r="W65">
        <v>0.77729999999999999</v>
      </c>
      <c r="X65">
        <v>0.81979999999999997</v>
      </c>
      <c r="Y65">
        <v>0.82989999999999997</v>
      </c>
      <c r="Z65">
        <v>0.83220000000000005</v>
      </c>
      <c r="AA65">
        <v>0.83250000000000002</v>
      </c>
      <c r="AB65">
        <v>0.83260000000000001</v>
      </c>
      <c r="AC65">
        <v>0.83250000000000002</v>
      </c>
      <c r="AD65">
        <v>0.83250000000000002</v>
      </c>
      <c r="AE65">
        <v>0.75</v>
      </c>
      <c r="AF65">
        <v>0.77729999999999999</v>
      </c>
      <c r="AG65">
        <v>0.81469999999999998</v>
      </c>
      <c r="AH65">
        <v>0.82330000000000003</v>
      </c>
      <c r="AI65">
        <v>0.82550000000000001</v>
      </c>
      <c r="AJ65">
        <v>0.82599999999999996</v>
      </c>
      <c r="AK65">
        <v>0.82599999999999996</v>
      </c>
      <c r="AL65">
        <v>0.82599999999999996</v>
      </c>
      <c r="AM65">
        <v>0.82599999999999996</v>
      </c>
      <c r="AN65" s="2">
        <f>-(Table11[[#This Row],[A9]]-Table11[[#This Row],[B8]])</f>
        <v>8.3000000000000851E-3</v>
      </c>
      <c r="AO65" s="2">
        <f>-(Table11[[#This Row],[A9]]-Table11[[#This Row],[C8]])</f>
        <v>5.4000000000000714E-3</v>
      </c>
      <c r="AP65" s="2">
        <f>-(Table11[[#This Row],[A9]]-Table11[[#This Row],[D8]])</f>
        <v>-1.0999999999999899E-3</v>
      </c>
      <c r="AQ65" s="2">
        <f>-(Table11[[#This Row],[B8]]-Table11[[#This Row],[C8]])</f>
        <v>-2.9000000000000137E-3</v>
      </c>
      <c r="AR65" s="2">
        <f>-(Table11[[#This Row],[B8]]-Table11[[#This Row],[D8]])</f>
        <v>-9.400000000000075E-3</v>
      </c>
    </row>
    <row r="66" spans="1:44" x14ac:dyDescent="0.3">
      <c r="A66" t="s">
        <v>102</v>
      </c>
      <c r="B66" t="s">
        <v>169</v>
      </c>
      <c r="C66">
        <v>0.11</v>
      </c>
      <c r="D66">
        <v>0.38109999999999999</v>
      </c>
      <c r="E66">
        <v>0.55100000000000005</v>
      </c>
      <c r="F66">
        <v>0.64419999999999999</v>
      </c>
      <c r="G66">
        <v>0.67569999999999997</v>
      </c>
      <c r="H66">
        <v>0.68440000000000001</v>
      </c>
      <c r="I66">
        <v>0.68630000000000002</v>
      </c>
      <c r="J66">
        <v>0.68659999999999999</v>
      </c>
      <c r="K66">
        <v>0.6865</v>
      </c>
      <c r="L66">
        <v>0.6865</v>
      </c>
      <c r="M66">
        <v>0.11</v>
      </c>
      <c r="N66">
        <v>0.38109999999999999</v>
      </c>
      <c r="O66">
        <v>0.55100000000000005</v>
      </c>
      <c r="P66">
        <v>0.63290000000000002</v>
      </c>
      <c r="Q66">
        <v>0.66139999999999999</v>
      </c>
      <c r="R66">
        <v>0.6694</v>
      </c>
      <c r="S66">
        <v>0.67090000000000005</v>
      </c>
      <c r="T66">
        <v>0.67100000000000004</v>
      </c>
      <c r="U66">
        <v>0.67079999999999995</v>
      </c>
      <c r="V66">
        <v>0.11</v>
      </c>
      <c r="W66">
        <v>0.38109999999999999</v>
      </c>
      <c r="X66">
        <v>0.55559999999999998</v>
      </c>
      <c r="Y66">
        <v>0.63890000000000002</v>
      </c>
      <c r="Z66">
        <v>0.66749999999999998</v>
      </c>
      <c r="AA66">
        <v>0.67530000000000001</v>
      </c>
      <c r="AB66">
        <v>0.67679999999999996</v>
      </c>
      <c r="AC66">
        <v>0.67689999999999995</v>
      </c>
      <c r="AD66">
        <v>0.67669999999999997</v>
      </c>
      <c r="AE66">
        <v>0.11</v>
      </c>
      <c r="AF66">
        <v>0.38109999999999999</v>
      </c>
      <c r="AG66">
        <v>0.56499999999999995</v>
      </c>
      <c r="AH66">
        <v>0.65080000000000005</v>
      </c>
      <c r="AI66">
        <v>0.67930000000000001</v>
      </c>
      <c r="AJ66">
        <v>0.68679999999999997</v>
      </c>
      <c r="AK66">
        <v>0.68830000000000002</v>
      </c>
      <c r="AL66">
        <v>0.68830000000000002</v>
      </c>
      <c r="AM66">
        <v>0.68820000000000003</v>
      </c>
      <c r="AN66" s="2">
        <f>-(Table11[[#This Row],[A9]]-Table11[[#This Row],[B8]])</f>
        <v>-1.5700000000000047E-2</v>
      </c>
      <c r="AO66" s="2">
        <f>-(Table11[[#This Row],[A9]]-Table11[[#This Row],[C8]])</f>
        <v>-9.8000000000000309E-3</v>
      </c>
      <c r="AP66" s="2">
        <f>-(Table11[[#This Row],[A9]]-Table11[[#This Row],[D8]])</f>
        <v>1.7000000000000348E-3</v>
      </c>
      <c r="AQ66" s="2">
        <f>-(Table11[[#This Row],[B8]]-Table11[[#This Row],[C8]])</f>
        <v>5.9000000000000163E-3</v>
      </c>
      <c r="AR66" s="2">
        <f>-(Table11[[#This Row],[B8]]-Table11[[#This Row],[D8]])</f>
        <v>1.7400000000000082E-2</v>
      </c>
    </row>
    <row r="67" spans="1:44" x14ac:dyDescent="0.3">
      <c r="A67" t="s">
        <v>103</v>
      </c>
      <c r="B67" t="s">
        <v>170</v>
      </c>
      <c r="C67">
        <v>0.16</v>
      </c>
      <c r="D67">
        <v>0.62770000000000004</v>
      </c>
      <c r="E67">
        <v>0.7087</v>
      </c>
      <c r="F67">
        <v>0.71950000000000003</v>
      </c>
      <c r="G67">
        <v>0.72109999999999996</v>
      </c>
      <c r="H67">
        <v>0.72150000000000003</v>
      </c>
      <c r="I67">
        <v>0.72170000000000001</v>
      </c>
      <c r="J67">
        <v>0.72189999999999999</v>
      </c>
      <c r="K67">
        <v>0.72199999999999998</v>
      </c>
      <c r="L67">
        <v>0.72199999999999998</v>
      </c>
      <c r="M67">
        <v>0.16</v>
      </c>
      <c r="N67">
        <v>0.62770000000000004</v>
      </c>
      <c r="O67">
        <v>0.7087</v>
      </c>
      <c r="P67">
        <v>0.7177</v>
      </c>
      <c r="Q67">
        <v>0.71679999999999999</v>
      </c>
      <c r="R67">
        <v>0.71579999999999999</v>
      </c>
      <c r="S67">
        <v>0.71530000000000005</v>
      </c>
      <c r="T67">
        <v>0.71509999999999996</v>
      </c>
      <c r="U67">
        <v>0.71499999999999997</v>
      </c>
      <c r="V67">
        <v>0.16</v>
      </c>
      <c r="W67">
        <v>0.62770000000000004</v>
      </c>
      <c r="X67">
        <v>0.70950000000000002</v>
      </c>
      <c r="Y67">
        <v>0.71940000000000004</v>
      </c>
      <c r="Z67">
        <v>0.71899999999999997</v>
      </c>
      <c r="AA67">
        <v>0.71819999999999995</v>
      </c>
      <c r="AB67">
        <v>0.71779999999999999</v>
      </c>
      <c r="AC67">
        <v>0.71760000000000002</v>
      </c>
      <c r="AD67">
        <v>0.71750000000000003</v>
      </c>
      <c r="AE67">
        <v>0.16</v>
      </c>
      <c r="AF67">
        <v>0.62770000000000004</v>
      </c>
      <c r="AG67">
        <v>0.71130000000000004</v>
      </c>
      <c r="AH67">
        <v>0.72309999999999997</v>
      </c>
      <c r="AI67">
        <v>0.72370000000000001</v>
      </c>
      <c r="AJ67">
        <v>0.72330000000000005</v>
      </c>
      <c r="AK67">
        <v>0.72299999999999998</v>
      </c>
      <c r="AL67">
        <v>0.72289999999999999</v>
      </c>
      <c r="AM67">
        <v>0.72289999999999999</v>
      </c>
      <c r="AN67" s="2">
        <f>-(Table11[[#This Row],[A9]]-Table11[[#This Row],[B8]])</f>
        <v>-7.0000000000000062E-3</v>
      </c>
      <c r="AO67" s="2">
        <f>-(Table11[[#This Row],[A9]]-Table11[[#This Row],[C8]])</f>
        <v>-4.4999999999999485E-3</v>
      </c>
      <c r="AP67" s="2">
        <f>-(Table11[[#This Row],[A9]]-Table11[[#This Row],[D8]])</f>
        <v>9.000000000000119E-4</v>
      </c>
      <c r="AQ67" s="2">
        <f>-(Table11[[#This Row],[B8]]-Table11[[#This Row],[C8]])</f>
        <v>2.5000000000000577E-3</v>
      </c>
      <c r="AR67" s="2">
        <f>-(Table11[[#This Row],[B8]]-Table11[[#This Row],[D8]])</f>
        <v>7.9000000000000181E-3</v>
      </c>
    </row>
    <row r="68" spans="1:44" x14ac:dyDescent="0.3">
      <c r="A68" t="s">
        <v>114</v>
      </c>
      <c r="B68" t="s">
        <v>181</v>
      </c>
      <c r="C68">
        <v>0.62</v>
      </c>
      <c r="D68">
        <v>0.6502</v>
      </c>
      <c r="E68">
        <v>0.65710000000000002</v>
      </c>
      <c r="F68">
        <v>0.65859999999999996</v>
      </c>
      <c r="G68">
        <v>0.65890000000000004</v>
      </c>
      <c r="H68">
        <v>0.65900000000000003</v>
      </c>
      <c r="I68">
        <v>0.65900000000000003</v>
      </c>
      <c r="J68">
        <v>0.65900000000000003</v>
      </c>
      <c r="K68">
        <v>0.65900000000000003</v>
      </c>
      <c r="L68">
        <v>0.65900000000000003</v>
      </c>
      <c r="M68">
        <v>0.62</v>
      </c>
      <c r="N68">
        <v>0.6502</v>
      </c>
      <c r="O68">
        <v>0.65710000000000002</v>
      </c>
      <c r="P68">
        <v>0.65859999999999996</v>
      </c>
      <c r="Q68">
        <v>0.65890000000000004</v>
      </c>
      <c r="R68">
        <v>0.65900000000000003</v>
      </c>
      <c r="S68">
        <v>0.65900000000000003</v>
      </c>
      <c r="T68">
        <v>0.65900000000000003</v>
      </c>
      <c r="U68">
        <v>0.65900000000000003</v>
      </c>
      <c r="V68">
        <v>0.62</v>
      </c>
      <c r="W68">
        <v>0.6502</v>
      </c>
      <c r="X68">
        <v>0.65710000000000002</v>
      </c>
      <c r="Y68">
        <v>0.65859999999999996</v>
      </c>
      <c r="Z68">
        <v>0.65890000000000004</v>
      </c>
      <c r="AA68">
        <v>0.65900000000000003</v>
      </c>
      <c r="AB68">
        <v>0.65900000000000003</v>
      </c>
      <c r="AC68">
        <v>0.65900000000000003</v>
      </c>
      <c r="AD68">
        <v>0.65900000000000003</v>
      </c>
      <c r="AE68">
        <v>0.62</v>
      </c>
      <c r="AF68">
        <v>0.6502</v>
      </c>
      <c r="AG68">
        <v>0.65710000000000002</v>
      </c>
      <c r="AH68">
        <v>0.65859999999999996</v>
      </c>
      <c r="AI68">
        <v>0.65890000000000004</v>
      </c>
      <c r="AJ68">
        <v>0.65900000000000003</v>
      </c>
      <c r="AK68">
        <v>0.65900000000000003</v>
      </c>
      <c r="AL68">
        <v>0.65900000000000003</v>
      </c>
      <c r="AM68">
        <v>0.65900000000000003</v>
      </c>
      <c r="AN68" s="2">
        <f>-(Table11[[#This Row],[A9]]-Table11[[#This Row],[B8]])</f>
        <v>0</v>
      </c>
      <c r="AO68" s="2">
        <f>-(Table11[[#This Row],[A9]]-Table11[[#This Row],[C8]])</f>
        <v>0</v>
      </c>
      <c r="AP68" s="2">
        <f>-(Table11[[#This Row],[A9]]-Table11[[#This Row],[D8]])</f>
        <v>0</v>
      </c>
      <c r="AQ68" s="2">
        <f>-(Table11[[#This Row],[B8]]-Table11[[#This Row],[C8]])</f>
        <v>0</v>
      </c>
      <c r="AR68" s="2">
        <f>-(Table11[[#This Row],[B8]]-Table11[[#This Row],[D8]])</f>
        <v>0</v>
      </c>
    </row>
    <row r="69" spans="1:44" x14ac:dyDescent="0.3">
      <c r="A69" t="s">
        <v>104</v>
      </c>
      <c r="B69" t="s">
        <v>171</v>
      </c>
      <c r="C69">
        <v>0.7</v>
      </c>
      <c r="D69">
        <v>0.66820000000000002</v>
      </c>
      <c r="E69">
        <v>0.66110000000000002</v>
      </c>
      <c r="F69">
        <v>0.65949999999999998</v>
      </c>
      <c r="G69">
        <v>0.65910000000000002</v>
      </c>
      <c r="H69">
        <v>0.65910000000000002</v>
      </c>
      <c r="I69">
        <v>0.65910000000000002</v>
      </c>
      <c r="J69">
        <v>0.65900000000000003</v>
      </c>
      <c r="K69">
        <v>0.65900000000000003</v>
      </c>
      <c r="L69">
        <v>0.65900000000000003</v>
      </c>
      <c r="M69">
        <v>0.7</v>
      </c>
      <c r="N69">
        <v>0.66820000000000002</v>
      </c>
      <c r="O69">
        <v>0.66110000000000002</v>
      </c>
      <c r="P69">
        <v>0.65949999999999998</v>
      </c>
      <c r="Q69">
        <v>0.65910000000000002</v>
      </c>
      <c r="R69">
        <v>0.65910000000000002</v>
      </c>
      <c r="S69">
        <v>0.65910000000000002</v>
      </c>
      <c r="T69">
        <v>0.65900000000000003</v>
      </c>
      <c r="U69">
        <v>0.65900000000000003</v>
      </c>
      <c r="V69">
        <v>0.7</v>
      </c>
      <c r="W69">
        <v>0.66820000000000002</v>
      </c>
      <c r="X69">
        <v>0.66110000000000002</v>
      </c>
      <c r="Y69">
        <v>0.65949999999999998</v>
      </c>
      <c r="Z69">
        <v>0.65910000000000002</v>
      </c>
      <c r="AA69">
        <v>0.65910000000000002</v>
      </c>
      <c r="AB69">
        <v>0.65910000000000002</v>
      </c>
      <c r="AC69">
        <v>0.65900000000000003</v>
      </c>
      <c r="AD69">
        <v>0.65900000000000003</v>
      </c>
      <c r="AE69">
        <v>0.7</v>
      </c>
      <c r="AF69">
        <v>0.66820000000000002</v>
      </c>
      <c r="AG69">
        <v>0.66110000000000002</v>
      </c>
      <c r="AH69">
        <v>0.65949999999999998</v>
      </c>
      <c r="AI69">
        <v>0.65910000000000002</v>
      </c>
      <c r="AJ69">
        <v>0.65910000000000002</v>
      </c>
      <c r="AK69">
        <v>0.65910000000000002</v>
      </c>
      <c r="AL69">
        <v>0.65900000000000003</v>
      </c>
      <c r="AM69">
        <v>0.65900000000000003</v>
      </c>
      <c r="AN69" s="2">
        <f>-(Table11[[#This Row],[A9]]-Table11[[#This Row],[B8]])</f>
        <v>0</v>
      </c>
      <c r="AO69" s="2">
        <f>-(Table11[[#This Row],[A9]]-Table11[[#This Row],[C8]])</f>
        <v>0</v>
      </c>
      <c r="AP69" s="2">
        <f>-(Table11[[#This Row],[A9]]-Table11[[#This Row],[D8]])</f>
        <v>0</v>
      </c>
      <c r="AQ69" s="2">
        <f>-(Table11[[#This Row],[B8]]-Table11[[#This Row],[C8]])</f>
        <v>0</v>
      </c>
      <c r="AR69" s="2">
        <f>-(Table11[[#This Row],[B8]]-Table11[[#This Row],[D8]])</f>
        <v>0</v>
      </c>
    </row>
    <row r="70" spans="1:44" x14ac:dyDescent="0.3">
      <c r="A70" t="s">
        <v>105</v>
      </c>
      <c r="B70" t="s">
        <v>172</v>
      </c>
      <c r="C70">
        <v>0.75</v>
      </c>
      <c r="D70">
        <v>0.69210000000000005</v>
      </c>
      <c r="E70">
        <v>0.64629999999999999</v>
      </c>
      <c r="F70">
        <v>0.64019999999999999</v>
      </c>
      <c r="G70">
        <v>0.63970000000000005</v>
      </c>
      <c r="H70">
        <v>0.64029999999999998</v>
      </c>
      <c r="I70">
        <v>0.64090000000000003</v>
      </c>
      <c r="J70">
        <v>0.64129999999999998</v>
      </c>
      <c r="K70">
        <v>0.64149999999999996</v>
      </c>
      <c r="L70">
        <v>0.64149999999999996</v>
      </c>
      <c r="M70">
        <v>0.75</v>
      </c>
      <c r="N70">
        <v>0.69210000000000005</v>
      </c>
      <c r="O70">
        <v>0.64629999999999999</v>
      </c>
      <c r="P70">
        <v>0.62829999999999997</v>
      </c>
      <c r="Q70">
        <v>0.62160000000000004</v>
      </c>
      <c r="R70">
        <v>0.61929999999999996</v>
      </c>
      <c r="S70">
        <v>0.61850000000000005</v>
      </c>
      <c r="T70">
        <v>0.61819999999999997</v>
      </c>
      <c r="U70">
        <v>0.61809999999999998</v>
      </c>
      <c r="V70">
        <v>0.75</v>
      </c>
      <c r="W70">
        <v>0.69210000000000005</v>
      </c>
      <c r="X70">
        <v>0.65110000000000001</v>
      </c>
      <c r="Y70">
        <v>0.63549999999999995</v>
      </c>
      <c r="Z70">
        <v>0.62980000000000003</v>
      </c>
      <c r="AA70">
        <v>0.62780000000000002</v>
      </c>
      <c r="AB70">
        <v>0.62709999999999999</v>
      </c>
      <c r="AC70">
        <v>0.62690000000000001</v>
      </c>
      <c r="AD70">
        <v>0.62680000000000002</v>
      </c>
      <c r="AE70">
        <v>0.75</v>
      </c>
      <c r="AF70">
        <v>0.69210000000000005</v>
      </c>
      <c r="AG70">
        <v>0.66080000000000005</v>
      </c>
      <c r="AH70">
        <v>0.65</v>
      </c>
      <c r="AI70">
        <v>0.64610000000000001</v>
      </c>
      <c r="AJ70">
        <v>0.64480000000000004</v>
      </c>
      <c r="AK70">
        <v>0.64439999999999997</v>
      </c>
      <c r="AL70">
        <v>0.64419999999999999</v>
      </c>
      <c r="AM70">
        <v>0.64419999999999999</v>
      </c>
      <c r="AN70" s="2">
        <f>-(Table11[[#This Row],[A9]]-Table11[[#This Row],[B8]])</f>
        <v>-2.3399999999999976E-2</v>
      </c>
      <c r="AO70" s="2">
        <f>-(Table11[[#This Row],[A9]]-Table11[[#This Row],[C8]])</f>
        <v>-1.4699999999999935E-2</v>
      </c>
      <c r="AP70" s="2">
        <f>-(Table11[[#This Row],[A9]]-Table11[[#This Row],[D8]])</f>
        <v>2.7000000000000357E-3</v>
      </c>
      <c r="AQ70" s="2">
        <f>-(Table11[[#This Row],[B8]]-Table11[[#This Row],[C8]])</f>
        <v>8.700000000000041E-3</v>
      </c>
      <c r="AR70" s="2">
        <f>-(Table11[[#This Row],[B8]]-Table11[[#This Row],[D8]])</f>
        <v>2.6100000000000012E-2</v>
      </c>
    </row>
    <row r="71" spans="1:44" x14ac:dyDescent="0.3">
      <c r="A71" s="3" t="s">
        <v>83</v>
      </c>
      <c r="B71" s="3" t="s">
        <v>151</v>
      </c>
      <c r="C71" s="3">
        <v>0.15</v>
      </c>
      <c r="D71" s="3">
        <v>0.83189999999999997</v>
      </c>
      <c r="E71" s="3">
        <v>0.85250000000000004</v>
      </c>
      <c r="F71" s="3">
        <v>0.8871</v>
      </c>
      <c r="G71" s="3">
        <v>0.90649999999999997</v>
      </c>
      <c r="H71" s="3">
        <v>0.91249999999999998</v>
      </c>
      <c r="I71" s="3">
        <v>0.91379999999999995</v>
      </c>
      <c r="J71" s="3">
        <v>0.91400000000000003</v>
      </c>
      <c r="K71" s="3">
        <v>0.91400000000000003</v>
      </c>
      <c r="L71" s="3">
        <v>0.91390000000000005</v>
      </c>
      <c r="M71" s="3">
        <v>0.15</v>
      </c>
      <c r="N71" s="3">
        <v>0.15</v>
      </c>
      <c r="O71" s="3">
        <v>0.15</v>
      </c>
      <c r="P71" s="3">
        <v>0.15</v>
      </c>
      <c r="Q71" s="3">
        <v>0.15</v>
      </c>
      <c r="R71" s="3">
        <v>0.15</v>
      </c>
      <c r="S71" s="3">
        <v>0.15</v>
      </c>
      <c r="T71" s="3">
        <v>0.15</v>
      </c>
      <c r="U71" s="3">
        <v>0.15</v>
      </c>
      <c r="V71" s="3">
        <v>0.43</v>
      </c>
      <c r="W71" s="3">
        <v>0.43</v>
      </c>
      <c r="X71" s="3">
        <v>0.43</v>
      </c>
      <c r="Y71" s="3">
        <v>0.43</v>
      </c>
      <c r="Z71" s="3">
        <v>0.43</v>
      </c>
      <c r="AA71" s="3">
        <v>0.43</v>
      </c>
      <c r="AB71" s="3">
        <v>0.43</v>
      </c>
      <c r="AC71" s="3">
        <v>0.43</v>
      </c>
      <c r="AD71" s="3">
        <v>0.43</v>
      </c>
      <c r="AE71" s="3">
        <v>1</v>
      </c>
      <c r="AF71" s="3">
        <v>1</v>
      </c>
      <c r="AG71" s="3">
        <v>1</v>
      </c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1</v>
      </c>
      <c r="AN71" s="4">
        <f>-(Table11[[#This Row],[A9]]-Table11[[#This Row],[B8]])</f>
        <v>-0.76390000000000002</v>
      </c>
      <c r="AO71" s="4">
        <f>-(Table11[[#This Row],[A9]]-Table11[[#This Row],[C8]])</f>
        <v>-0.48390000000000005</v>
      </c>
      <c r="AP71" s="4">
        <f>-(Table11[[#This Row],[A9]]-Table11[[#This Row],[D8]])</f>
        <v>8.6099999999999954E-2</v>
      </c>
      <c r="AQ71" s="4">
        <f>-(Table11[[#This Row],[B8]]-Table11[[#This Row],[C8]])</f>
        <v>0.28000000000000003</v>
      </c>
      <c r="AR71" s="4">
        <f>-(Table11[[#This Row],[B8]]-Table11[[#This Row],[D8]])</f>
        <v>0.85</v>
      </c>
    </row>
    <row r="72" spans="1:44" x14ac:dyDescent="0.3">
      <c r="A72" t="s">
        <v>185</v>
      </c>
      <c r="C72">
        <f>SUM(C2:C71)/COUNT(C2:C71)</f>
        <v>0.46342857142857141</v>
      </c>
      <c r="D72">
        <f t="shared" ref="D72:AM72" si="0">SUM(D2:D71)/COUNT(D2:D71)</f>
        <v>0.64112285714285733</v>
      </c>
      <c r="E72">
        <f t="shared" si="0"/>
        <v>0.67602142857142844</v>
      </c>
      <c r="F72">
        <f t="shared" si="0"/>
        <v>0.67925714285714267</v>
      </c>
      <c r="G72">
        <f t="shared" si="0"/>
        <v>0.67858714285714306</v>
      </c>
      <c r="H72">
        <f t="shared" si="0"/>
        <v>0.67819428571428575</v>
      </c>
      <c r="I72">
        <f t="shared" si="0"/>
        <v>0.67812857142857164</v>
      </c>
      <c r="J72">
        <f t="shared" si="0"/>
        <v>0.67813999999999985</v>
      </c>
      <c r="K72">
        <f t="shared" si="0"/>
        <v>0.67816571428571426</v>
      </c>
      <c r="L72">
        <f t="shared" si="0"/>
        <v>0.67817571428571433</v>
      </c>
      <c r="M72">
        <f t="shared" si="0"/>
        <v>0.46342857142857141</v>
      </c>
      <c r="N72">
        <f t="shared" si="0"/>
        <v>0.63138142857142876</v>
      </c>
      <c r="O72">
        <f t="shared" si="0"/>
        <v>0.67110857142857139</v>
      </c>
      <c r="P72">
        <f t="shared" si="0"/>
        <v>0.67457857142857169</v>
      </c>
      <c r="Q72">
        <f t="shared" si="0"/>
        <v>0.67347999999999997</v>
      </c>
      <c r="R72">
        <f t="shared" si="0"/>
        <v>0.67288714285714291</v>
      </c>
      <c r="S72">
        <f t="shared" si="0"/>
        <v>0.67274571428571439</v>
      </c>
      <c r="T72">
        <f t="shared" si="0"/>
        <v>0.67273142857142854</v>
      </c>
      <c r="U72">
        <f t="shared" si="0"/>
        <v>0.67273285714285724</v>
      </c>
      <c r="V72">
        <f t="shared" si="0"/>
        <v>0.46742857142857142</v>
      </c>
      <c r="W72">
        <f t="shared" si="0"/>
        <v>0.63354857142857135</v>
      </c>
      <c r="X72">
        <f t="shared" si="0"/>
        <v>0.6729557142857141</v>
      </c>
      <c r="Y72">
        <f t="shared" si="0"/>
        <v>0.67660714285714296</v>
      </c>
      <c r="Z72">
        <f t="shared" si="0"/>
        <v>0.67566285714285723</v>
      </c>
      <c r="AA72">
        <f t="shared" si="0"/>
        <v>0.67514857142857176</v>
      </c>
      <c r="AB72">
        <f t="shared" si="0"/>
        <v>0.67503428571428548</v>
      </c>
      <c r="AC72">
        <f t="shared" si="0"/>
        <v>0.67503285714285688</v>
      </c>
      <c r="AD72">
        <f t="shared" si="0"/>
        <v>0.67503285714285688</v>
      </c>
      <c r="AE72">
        <f t="shared" si="0"/>
        <v>0.47557142857142853</v>
      </c>
      <c r="AF72">
        <f t="shared" si="0"/>
        <v>0.63731714285714269</v>
      </c>
      <c r="AG72">
        <f t="shared" si="0"/>
        <v>0.67567571428571405</v>
      </c>
      <c r="AH72">
        <f t="shared" si="0"/>
        <v>0.67965285714285695</v>
      </c>
      <c r="AI72">
        <f t="shared" si="0"/>
        <v>0.67903857142857149</v>
      </c>
      <c r="AJ72">
        <f t="shared" si="0"/>
        <v>0.67866999999999977</v>
      </c>
      <c r="AK72">
        <f t="shared" si="0"/>
        <v>0.67860428571428555</v>
      </c>
      <c r="AL72">
        <f t="shared" si="0"/>
        <v>0.67861428571428539</v>
      </c>
      <c r="AM72">
        <f t="shared" si="0"/>
        <v>0.67862714285714265</v>
      </c>
      <c r="AN72" s="2">
        <f>-(Table11[[#This Row],[A9]]-Table11[[#This Row],[B8]])</f>
        <v>-5.4428571428570827E-3</v>
      </c>
      <c r="AO72" s="2">
        <f>-(Table11[[#This Row],[A9]]-Table11[[#This Row],[C8]])</f>
        <v>-3.142857142857447E-3</v>
      </c>
      <c r="AP72" s="2">
        <f>-(Table11[[#This Row],[A9]]-Table11[[#This Row],[D8]])</f>
        <v>4.5142857142832504E-4</v>
      </c>
      <c r="AQ72" s="2">
        <f>-(Table11[[#This Row],[B8]]-Table11[[#This Row],[C8]])</f>
        <v>2.2999999999996357E-3</v>
      </c>
      <c r="AR72" s="2">
        <f>-(Table11[[#This Row],[B8]]-Table11[[#This Row],[D8]])</f>
        <v>5.8942857142854077E-3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 model outputs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BURTON, WILL F.</dc:creator>
  <cp:lastModifiedBy>BURTON, WILL F.</cp:lastModifiedBy>
  <dcterms:created xsi:type="dcterms:W3CDTF">2025-07-02T15:57:44Z</dcterms:created>
  <dcterms:modified xsi:type="dcterms:W3CDTF">2025-09-24T15:18:52Z</dcterms:modified>
</cp:coreProperties>
</file>